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SAI\3 - BAM\MARCHES SAI-BAM\marchés 2025\2025-0552 - BNT-AC études géotech\01-PASSATION\CONSULTATION\DCE version de travail\DCE approuvé GPSNG\"/>
    </mc:Choice>
  </mc:AlternateContent>
  <bookViews>
    <workbookView xWindow="0" yWindow="0" windowWidth="28800" windowHeight="11700"/>
  </bookViews>
  <sheets>
    <sheet name="EPF-BPU - Lot 1" sheetId="7" r:id="rId1"/>
  </sheets>
  <definedNames>
    <definedName name="_xlnm._FilterDatabase" localSheetId="0" hidden="1">'EPF-BPU - Lot 1'!$A$1:$G$601</definedName>
    <definedName name="_xlnm.Print_Area" localSheetId="0">'EPF-BPU - Lot 1'!$A$1:$G$601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2" i="7" l="1"/>
  <c r="G23" i="7"/>
  <c r="G24" i="7"/>
  <c r="G25" i="7"/>
  <c r="G26" i="7"/>
  <c r="G27" i="7"/>
  <c r="G28" i="7"/>
  <c r="G29" i="7"/>
  <c r="G31" i="7"/>
  <c r="G32" i="7"/>
  <c r="G34" i="7"/>
  <c r="G35" i="7"/>
  <c r="G36" i="7"/>
  <c r="G39" i="7"/>
  <c r="G40" i="7"/>
  <c r="G41" i="7"/>
  <c r="G42" i="7"/>
  <c r="G44" i="7"/>
  <c r="G45" i="7"/>
  <c r="G46" i="7"/>
  <c r="G47" i="7"/>
  <c r="G49" i="7"/>
  <c r="G50" i="7"/>
  <c r="G51" i="7"/>
  <c r="G52" i="7"/>
  <c r="G57" i="7"/>
  <c r="G59" i="7"/>
  <c r="G62" i="7"/>
  <c r="G64" i="7"/>
  <c r="G68" i="7"/>
  <c r="G69" i="7"/>
  <c r="G70" i="7"/>
  <c r="G71" i="7"/>
  <c r="G73" i="7"/>
  <c r="G74" i="7"/>
  <c r="G75" i="7"/>
  <c r="G76" i="7"/>
  <c r="G78" i="7"/>
  <c r="G79" i="7"/>
  <c r="G80" i="7"/>
  <c r="G81" i="7"/>
  <c r="G83" i="7"/>
  <c r="G84" i="7"/>
  <c r="G85" i="7"/>
  <c r="G86" i="7"/>
  <c r="G90" i="7"/>
  <c r="G91" i="7"/>
  <c r="G92" i="7"/>
  <c r="G95" i="7"/>
  <c r="G96" i="7"/>
  <c r="G97" i="7"/>
  <c r="G98" i="7"/>
  <c r="G99" i="7"/>
  <c r="G100" i="7"/>
  <c r="G104" i="7"/>
  <c r="G105" i="7"/>
  <c r="G106" i="7"/>
  <c r="G107" i="7"/>
  <c r="G109" i="7"/>
  <c r="G111" i="7"/>
  <c r="G112" i="7"/>
  <c r="G117" i="7"/>
  <c r="G119" i="7"/>
  <c r="G123" i="7"/>
  <c r="G126" i="7"/>
  <c r="G129" i="7"/>
  <c r="G133" i="7"/>
  <c r="G136" i="7"/>
  <c r="G140" i="7"/>
  <c r="G144" i="7"/>
  <c r="G147" i="7"/>
  <c r="G151" i="7"/>
  <c r="G154" i="7"/>
  <c r="G158" i="7"/>
  <c r="G163" i="7"/>
  <c r="G164" i="7"/>
  <c r="G165" i="7"/>
  <c r="G166" i="7"/>
  <c r="G168" i="7"/>
  <c r="G169" i="7"/>
  <c r="G170" i="7"/>
  <c r="G171" i="7"/>
  <c r="G173" i="7"/>
  <c r="G175" i="7"/>
  <c r="G176" i="7"/>
  <c r="G178" i="7"/>
  <c r="G180" i="7"/>
  <c r="G181" i="7"/>
  <c r="G182" i="7"/>
  <c r="G183" i="7"/>
  <c r="G186" i="7"/>
  <c r="G188" i="7"/>
  <c r="G189" i="7"/>
  <c r="G192" i="7"/>
  <c r="G193" i="7"/>
  <c r="G195" i="7"/>
  <c r="G197" i="7"/>
  <c r="G198" i="7"/>
  <c r="G199" i="7"/>
  <c r="G201" i="7"/>
  <c r="G203" i="7"/>
  <c r="G204" i="7"/>
  <c r="G205" i="7"/>
  <c r="G207" i="7"/>
  <c r="G209" i="7"/>
  <c r="G210" i="7"/>
  <c r="G211" i="7"/>
  <c r="G213" i="7"/>
  <c r="G216" i="7"/>
  <c r="G217" i="7"/>
  <c r="G218" i="7"/>
  <c r="G219" i="7"/>
  <c r="G221" i="7"/>
  <c r="G222" i="7"/>
  <c r="G223" i="7"/>
  <c r="G224" i="7"/>
  <c r="G226" i="7"/>
  <c r="G229" i="7"/>
  <c r="G230" i="7"/>
  <c r="G231" i="7"/>
  <c r="G232" i="7"/>
  <c r="G233" i="7"/>
  <c r="G234" i="7"/>
  <c r="G236" i="7"/>
  <c r="G240" i="7"/>
  <c r="G241" i="7"/>
  <c r="G242" i="7"/>
  <c r="G246" i="7"/>
  <c r="G247" i="7"/>
  <c r="G248" i="7"/>
  <c r="G249" i="7"/>
  <c r="G250" i="7"/>
  <c r="G251" i="7"/>
  <c r="G252" i="7"/>
  <c r="G253" i="7"/>
  <c r="G254" i="7"/>
  <c r="G256" i="7"/>
  <c r="G258" i="7"/>
  <c r="G260" i="7"/>
  <c r="G261" i="7"/>
  <c r="G265" i="7"/>
  <c r="G266" i="7"/>
  <c r="G267" i="7"/>
  <c r="G268" i="7"/>
  <c r="G271" i="7"/>
  <c r="G272" i="7"/>
  <c r="G273" i="7"/>
  <c r="G274" i="7"/>
  <c r="G275" i="7"/>
  <c r="G276" i="7"/>
  <c r="G278" i="7"/>
  <c r="G279" i="7"/>
  <c r="G280" i="7"/>
  <c r="G281" i="7"/>
  <c r="G282" i="7"/>
  <c r="G283" i="7"/>
  <c r="G284" i="7"/>
  <c r="G286" i="7"/>
  <c r="G287" i="7"/>
  <c r="G288" i="7"/>
  <c r="G289" i="7"/>
  <c r="G290" i="7"/>
  <c r="G291" i="7"/>
  <c r="G292" i="7"/>
  <c r="G294" i="7"/>
  <c r="G295" i="7"/>
  <c r="G296" i="7"/>
  <c r="G297" i="7"/>
  <c r="G298" i="7"/>
  <c r="G299" i="7"/>
  <c r="G300" i="7"/>
  <c r="G302" i="7"/>
  <c r="G303" i="7"/>
  <c r="G304" i="7"/>
  <c r="G306" i="7"/>
  <c r="G307" i="7"/>
  <c r="G308" i="7"/>
  <c r="G310" i="7"/>
  <c r="G311" i="7"/>
  <c r="G312" i="7"/>
  <c r="G314" i="7"/>
  <c r="G315" i="7"/>
  <c r="G316" i="7"/>
  <c r="G317" i="7"/>
  <c r="G318" i="7"/>
  <c r="G319" i="7"/>
  <c r="G320" i="7"/>
  <c r="G321" i="7"/>
  <c r="G322" i="7"/>
  <c r="G323" i="7"/>
  <c r="G327" i="7"/>
  <c r="G328" i="7"/>
  <c r="G329" i="7"/>
  <c r="G330" i="7"/>
  <c r="G332" i="7"/>
  <c r="G333" i="7"/>
  <c r="G336" i="7"/>
  <c r="G337" i="7"/>
  <c r="G338" i="7"/>
  <c r="G341" i="7"/>
  <c r="G342" i="7"/>
  <c r="G343" i="7"/>
  <c r="G344" i="7"/>
  <c r="G345" i="7"/>
  <c r="G346" i="7"/>
  <c r="G347" i="7"/>
  <c r="G348" i="7"/>
  <c r="G349" i="7"/>
  <c r="G350" i="7"/>
  <c r="G351" i="7"/>
  <c r="G352" i="7"/>
  <c r="G355" i="7"/>
  <c r="G356" i="7"/>
  <c r="G357" i="7"/>
  <c r="G358" i="7"/>
  <c r="G359" i="7"/>
  <c r="G360" i="7"/>
  <c r="G361" i="7"/>
  <c r="G362" i="7"/>
  <c r="G363" i="7"/>
  <c r="G364" i="7"/>
  <c r="G365" i="7"/>
  <c r="G366" i="7"/>
  <c r="G367" i="7"/>
  <c r="G368" i="7"/>
  <c r="G369" i="7"/>
  <c r="G370" i="7"/>
  <c r="G371" i="7"/>
  <c r="G372" i="7"/>
  <c r="G373" i="7"/>
  <c r="G374" i="7"/>
  <c r="G375" i="7"/>
  <c r="G376" i="7"/>
  <c r="G377" i="7"/>
  <c r="G378" i="7"/>
  <c r="G379" i="7"/>
  <c r="G380" i="7"/>
  <c r="G381" i="7"/>
  <c r="G382" i="7"/>
  <c r="G383" i="7"/>
  <c r="G384" i="7"/>
  <c r="G385" i="7"/>
  <c r="G386" i="7"/>
  <c r="G387" i="7"/>
  <c r="G388" i="7"/>
  <c r="G390" i="7"/>
  <c r="G391" i="7"/>
  <c r="G393" i="7"/>
  <c r="G394" i="7"/>
  <c r="G395" i="7"/>
  <c r="G396" i="7"/>
  <c r="G397" i="7"/>
  <c r="G398" i="7"/>
  <c r="G399" i="7"/>
  <c r="G400" i="7"/>
  <c r="G401" i="7"/>
  <c r="G402" i="7"/>
  <c r="G403" i="7"/>
  <c r="G409" i="7"/>
  <c r="G410" i="7"/>
  <c r="G411" i="7"/>
  <c r="G412" i="7"/>
  <c r="G413" i="7"/>
  <c r="G414" i="7"/>
  <c r="G417" i="7"/>
  <c r="G418" i="7"/>
  <c r="G419" i="7"/>
  <c r="G422" i="7"/>
  <c r="G423" i="7"/>
  <c r="G424" i="7"/>
  <c r="G427" i="7"/>
  <c r="G428" i="7"/>
  <c r="G429" i="7"/>
  <c r="G435" i="7"/>
  <c r="G436" i="7"/>
  <c r="G437" i="7"/>
  <c r="G440" i="7"/>
  <c r="G441" i="7"/>
  <c r="G442" i="7"/>
  <c r="G448" i="7"/>
  <c r="G450" i="7"/>
  <c r="G451" i="7"/>
  <c r="G452" i="7"/>
  <c r="G455" i="7"/>
  <c r="G456" i="7"/>
  <c r="G460" i="7"/>
  <c r="G461" i="7"/>
  <c r="G462" i="7"/>
  <c r="G463" i="7"/>
  <c r="G464" i="7"/>
  <c r="G465" i="7"/>
  <c r="G468" i="7"/>
  <c r="G469" i="7"/>
  <c r="G472" i="7"/>
  <c r="G474" i="7"/>
  <c r="G475" i="7"/>
  <c r="G476" i="7"/>
  <c r="G478" i="7"/>
  <c r="G479" i="7"/>
  <c r="G480" i="7"/>
  <c r="G482" i="7"/>
  <c r="G483" i="7"/>
  <c r="G484" i="7"/>
  <c r="G485" i="7"/>
  <c r="G486" i="7"/>
  <c r="G487" i="7"/>
  <c r="G488" i="7"/>
  <c r="G490" i="7"/>
  <c r="G491" i="7"/>
  <c r="G492" i="7"/>
  <c r="G493" i="7"/>
  <c r="G497" i="7"/>
  <c r="G498" i="7"/>
  <c r="G499" i="7"/>
  <c r="G500" i="7"/>
  <c r="G503" i="7"/>
  <c r="G504" i="7"/>
  <c r="G505" i="7"/>
  <c r="G506" i="7"/>
  <c r="G507" i="7"/>
  <c r="G510" i="7"/>
  <c r="G511" i="7"/>
  <c r="G512" i="7"/>
  <c r="G515" i="7"/>
  <c r="G516" i="7"/>
  <c r="G517" i="7"/>
  <c r="G519" i="7"/>
  <c r="G520" i="7"/>
  <c r="G521" i="7"/>
  <c r="G523" i="7"/>
  <c r="G524" i="7"/>
  <c r="G525" i="7"/>
  <c r="G526" i="7"/>
  <c r="G527" i="7"/>
  <c r="G528" i="7"/>
  <c r="G529" i="7"/>
  <c r="G530" i="7"/>
  <c r="G531" i="7"/>
  <c r="G532" i="7"/>
  <c r="G534" i="7"/>
  <c r="G536" i="7"/>
  <c r="G538" i="7"/>
  <c r="G540" i="7"/>
  <c r="G542" i="7"/>
  <c r="G543" i="7"/>
  <c r="G545" i="7"/>
  <c r="G546" i="7"/>
  <c r="G547" i="7"/>
  <c r="G548" i="7"/>
  <c r="G549" i="7"/>
  <c r="G550" i="7"/>
  <c r="G551" i="7"/>
  <c r="G552" i="7"/>
  <c r="G553" i="7"/>
  <c r="G554" i="7"/>
  <c r="G555" i="7"/>
  <c r="G556" i="7"/>
  <c r="G557" i="7"/>
  <c r="G558" i="7"/>
  <c r="G560" i="7"/>
  <c r="G561" i="7"/>
  <c r="G562" i="7"/>
  <c r="G563" i="7"/>
  <c r="G564" i="7"/>
  <c r="G565" i="7"/>
  <c r="G566" i="7"/>
  <c r="G567" i="7"/>
  <c r="G568" i="7"/>
  <c r="G569" i="7"/>
  <c r="G570" i="7"/>
  <c r="G571" i="7"/>
  <c r="G572" i="7"/>
  <c r="G573" i="7"/>
  <c r="G575" i="7"/>
  <c r="G576" i="7"/>
  <c r="G577" i="7"/>
  <c r="G578" i="7"/>
  <c r="G579" i="7"/>
  <c r="G580" i="7"/>
  <c r="G581" i="7"/>
  <c r="G583" i="7"/>
  <c r="G584" i="7"/>
  <c r="G585" i="7"/>
  <c r="G586" i="7"/>
  <c r="G587" i="7"/>
  <c r="G588" i="7"/>
  <c r="G589" i="7"/>
  <c r="G592" i="7"/>
  <c r="G593" i="7"/>
  <c r="G594" i="7"/>
  <c r="G595" i="7"/>
  <c r="G596" i="7"/>
  <c r="G599" i="7"/>
  <c r="G600" i="7"/>
  <c r="G6" i="7"/>
  <c r="G7" i="7"/>
  <c r="G8" i="7"/>
  <c r="G9" i="7"/>
  <c r="G10" i="7"/>
  <c r="G11" i="7"/>
  <c r="G12" i="7"/>
  <c r="G13" i="7"/>
  <c r="G14" i="7"/>
  <c r="G15" i="7"/>
  <c r="G16" i="7"/>
  <c r="G17" i="7"/>
  <c r="G18" i="7"/>
  <c r="G19" i="7"/>
  <c r="G20" i="7"/>
  <c r="G5" i="7"/>
  <c r="G262" i="7" l="1"/>
</calcChain>
</file>

<file path=xl/sharedStrings.xml><?xml version="1.0" encoding="utf-8"?>
<sst xmlns="http://schemas.openxmlformats.org/spreadsheetml/2006/main" count="1629" uniqueCount="552">
  <si>
    <t>N° de Prix</t>
  </si>
  <si>
    <t>Unités</t>
  </si>
  <si>
    <t>T</t>
  </si>
  <si>
    <t>TOPOGRAPHIE</t>
  </si>
  <si>
    <t>Levé topographique d'un site de moins de 1000 m²</t>
  </si>
  <si>
    <t>a</t>
  </si>
  <si>
    <t xml:space="preserve">avec restitution au 1/500 </t>
  </si>
  <si>
    <t>b</t>
  </si>
  <si>
    <t>avec restitution au 1/200</t>
  </si>
  <si>
    <t>c</t>
  </si>
  <si>
    <t>avec restitution au 1/100</t>
  </si>
  <si>
    <t>d</t>
  </si>
  <si>
    <t>avec restitution au 1/50</t>
  </si>
  <si>
    <t>Levé topographique d'un site compris entre 1001 et 2000 m²</t>
  </si>
  <si>
    <t>- Site de 5001 à 10000 m²</t>
  </si>
  <si>
    <t>- Sites de 1ha à 2ha</t>
  </si>
  <si>
    <t>e</t>
  </si>
  <si>
    <t>- Sites de 2ha à 5 ha</t>
  </si>
  <si>
    <t>Levé topographique d'un site compris entre 2000 et 5000 m²</t>
  </si>
  <si>
    <t>Levé topographique d'un site de plus de 5001 m²</t>
  </si>
  <si>
    <t xml:space="preserve">Levé topographique de profil en talus ou falaise (avec restitution au 1/50 ou 1/100) </t>
  </si>
  <si>
    <r>
      <rPr>
        <b/>
        <sz val="10"/>
        <rFont val="Arial"/>
        <family val="2"/>
      </rPr>
      <t>Par méthode en falaise</t>
    </r>
    <r>
      <rPr>
        <sz val="10"/>
        <rFont val="Arial"/>
        <family val="2"/>
      </rPr>
      <t xml:space="preserve"> : cette prestation comprend outre les dispositions spécifiques pour assurer la sécurité d'une intervention en falaise :
- le balisage éventuellement nécessaire à l'intervention, les réunions préparatoires,
- le levé topographique avec notamment indication de toutes les ruptures de pentes et surplombs, 
- la restitution sur plan papier fourni en 2 exemplaires, et support informatique  (fichier DWG). </t>
    </r>
  </si>
  <si>
    <t>Restitution</t>
  </si>
  <si>
    <t>Profil de 0 à 20 m de longueur</t>
  </si>
  <si>
    <t>Profil de 20 à 60 m de longueur</t>
  </si>
  <si>
    <t>Profil de 60 à 100 m de longueur</t>
  </si>
  <si>
    <r>
      <rPr>
        <b/>
        <sz val="10"/>
        <rFont val="Arial"/>
        <family val="2"/>
      </rPr>
      <t>par méthode Relevé distant</t>
    </r>
    <r>
      <rPr>
        <sz val="10"/>
        <rFont val="Arial"/>
        <family val="2"/>
      </rPr>
      <t xml:space="preserve"> : cette prestation comprend : 
- le balisage éventuellement nécessaire à l'intervention, les réunions préparatoires, 
- le levé topographique par méthode distante (laser, scanner..) avec notamment indication de toutes les ruptures de pentes et surplombs,  
- la restitution sur plan papier fourni en 2 exemplaires, et support informatique  (fichier DWG).</t>
    </r>
  </si>
  <si>
    <t>f</t>
  </si>
  <si>
    <t>Le point relevé</t>
  </si>
  <si>
    <t>Préparation et réunion de bornage</t>
  </si>
  <si>
    <t>Pose de borne</t>
  </si>
  <si>
    <t>M</t>
  </si>
  <si>
    <t>La mise en sécurité d'un site (au-delà de la zone du chantier intégrée dans les prix d'amenée repli du matériel) est à prévoir pour les cas spécifiques : 
-soit pour la période de l'intervention, en vue de canaliser les circulations (véhicules ou piétons)
-soit pour la mise en sécurité d'un site sinistré pour une période de 3 mois maximum</t>
  </si>
  <si>
    <t>Barrière de sécurité "mobile"</t>
  </si>
  <si>
    <t>Fourniture et mise en place de clôture de chantier de 1m de hauteur, type NADAR de marque HERAS ou similaire, utilisées de façon à délimiter provisoirement une zone au delà de la stricte zone de sondages.</t>
  </si>
  <si>
    <t>m</t>
  </si>
  <si>
    <t>Déplacement de barrière de sécurité mobile</t>
  </si>
  <si>
    <t>Cette prestation comprend :  *
- la réutilisation de barrière de sécurité déjà sur site    
- le transport et mise en place au nouvel emplacement   
- la vérification permanente de leur alignement, accrochage entre elles, et position, en particulier à chaque fin de journée et à chaque "embauche". Le mètre linéaire.</t>
  </si>
  <si>
    <t>Fourniture de barrière de hauteur 2 m</t>
  </si>
  <si>
    <t>Fourniture et mise en place de clôture de chantier de 2,00m de hauteur de type M200 ANTI-CLIMB de marque HERAS ou similaire, afin de délimiter ou protéger une zone (hors zone de sondages)  pouvant présenter un risque , y compris 2 colliers de sécurité à chaque jonction d'éléments, jambe de force et plots béton.</t>
  </si>
  <si>
    <t>Déplacement de barrière de hauteur 2 m</t>
  </si>
  <si>
    <t>Cette prestation comprend :  
- la réutilisation de barrière de sécurité déjà sur site   
- le transport et mise en place au nouvel emplacement   
- la vérification permanente de leur alignement, accrochage entre elles, et position, en particulier à chaque fin de journée et à chaque "embauche". Le mètre linéaire.</t>
  </si>
  <si>
    <t>R</t>
  </si>
  <si>
    <t>DÉTECTION DE RÉSEAUX - MÉTHODES GÉOPHYSIQUES</t>
  </si>
  <si>
    <t>Les prix suivants intègrent: la mesure et la fourniture de l'interprétation (Plan dwg de précision classe A et rapport fourni en 2 exemplaires et sur support informatique</t>
  </si>
  <si>
    <r>
      <rPr>
        <b/>
        <sz val="10"/>
        <rFont val="Arial"/>
        <family val="2"/>
      </rPr>
      <t xml:space="preserve"> voie &lt;= 6 m et p &lt;= 2 m, le mètre linéaire</t>
    </r>
    <r>
      <rPr>
        <sz val="10"/>
        <rFont val="Arial"/>
        <family val="2"/>
      </rPr>
      <t>. (une largeur inférieure ou égale à 6.00 m et pour une profondeur inférieure ou égale à 2.00 m)</t>
    </r>
  </si>
  <si>
    <r>
      <t>6m &lt; voie &lt;= 12 m et p &lt;= 2 m, le mètre linéaire.</t>
    </r>
    <r>
      <rPr>
        <sz val="10"/>
        <rFont val="Arial"/>
        <family val="2"/>
      </rPr>
      <t xml:space="preserve"> (une largeur comprise entre 6.00 et 12.00 m et pour une profondeur inférieure ou égale à 2.00 m)</t>
    </r>
  </si>
  <si>
    <r>
      <rPr>
        <b/>
        <sz val="10"/>
        <rFont val="Arial"/>
        <family val="2"/>
      </rPr>
      <t>12m &lt; voie &lt;= 16 m et p &lt;= 2 m, le mètre linéaire</t>
    </r>
    <r>
      <rPr>
        <sz val="10"/>
        <rFont val="Arial"/>
        <family val="2"/>
      </rPr>
      <t>. (une largeur comprise entre 12.00 et 16.00 m  et pour une profondeur inférieure ou égale à 2.00 m)</t>
    </r>
  </si>
  <si>
    <r>
      <rPr>
        <b/>
        <sz val="10"/>
        <rFont val="Arial"/>
        <family val="2"/>
      </rPr>
      <t>16m &lt; voie &lt;= 20 m et p &lt;= 2 m, le mètre linéaire</t>
    </r>
    <r>
      <rPr>
        <sz val="10"/>
        <rFont val="Arial"/>
        <family val="2"/>
      </rPr>
      <t>. (une largeur comprise entre 16.00 et 20.00 et pour une profondeur inférieure ou égale à 2.00m)</t>
    </r>
  </si>
  <si>
    <t>Marquage  - Piquetage pour repérage du réseau</t>
  </si>
  <si>
    <t>Plus-value en € aux prix R 1 et R  2 pour synthèse de l'implantation des réseaux à partir des plans existants, des vérifications sur site et des réseaux repérés par géophysique et du levé topographique</t>
  </si>
  <si>
    <t>GP</t>
  </si>
  <si>
    <t>Partie commune aux reconnaissances géophysiques</t>
  </si>
  <si>
    <t>Layonnage (études géophysiques)</t>
  </si>
  <si>
    <t>Ce prix comprend : 
- les frais de réalisation d'un layon nécessaire à l'accès ou à la réalisation des sondages, 
- les frais liés aux démarches auprès des propriétaires pour obtenir les autorisations de layonnage, 
- la mise en tas des branchages et l'évacuation. Ce prix s'applique, au décamètre, sur la base d'un constat contradictoire.</t>
  </si>
  <si>
    <t>Plus-value pour portage en terrain non accessible à un véhicule</t>
  </si>
  <si>
    <t>Sondages par sismique - Réfraction</t>
  </si>
  <si>
    <t>Base L= 60 m, 12 traces (marteau)</t>
  </si>
  <si>
    <t>Ce prix rémunère, à l'unité, la réalisation d'une base sismique L= 60 m, 12 traces au marteau, y compris tir direct, tir inverse, tir central et 2 offsets.</t>
  </si>
  <si>
    <t>Base L= 60 m, 12 traces (explosif)</t>
  </si>
  <si>
    <t>Ce prix rémunère, à l'unité, la réalisation d'une base sismique L= 60 m, 12 traces à l'explosif, y compris tir direct, tir inverse, tir central et 2 offsets.</t>
  </si>
  <si>
    <t>Base L= 120 m, 24 traces (explosif)</t>
  </si>
  <si>
    <t>Ce prix rémunère, à l'unité, la réalisation d'une base sismique L= 120 m, 24 traces à l'explosif, y compris tir direct, tir inverse, tir central et 2 offsets.</t>
  </si>
  <si>
    <t>Sondage électrique AB inférieure à 100 m</t>
  </si>
  <si>
    <t>Ce prix rémunère, à l'unité la réalisation d'un sondage électrique selon les prescriptions du CCTP.</t>
  </si>
  <si>
    <t>Sondage électrique AB supérieure ou égale à 100 m et inférieure ou égale à 200 m</t>
  </si>
  <si>
    <t>Ce prix rémunère, à l'unité, la réalisation d'un sondage électrique selon les prescriptions du CCTP.</t>
  </si>
  <si>
    <t>Acquisition et traitement</t>
  </si>
  <si>
    <t>Ce prix rémunère, au mètre, la réalisation d'une traînée électrique, l'acquisition et le traitement des données recueillies.</t>
  </si>
  <si>
    <t>Acquisition et traitement. Profondeur d'investigation inférieure à 10 m</t>
  </si>
  <si>
    <t>Ce prix rémunère, à l'unité, la réalisation de panneau électrique, l'acquisition des données recueillies pour une profondeur d'investigation inférieure à 10 m.</t>
  </si>
  <si>
    <t>Acquisition et traitement. Profondeur d'investigation inférieure à 20 m</t>
  </si>
  <si>
    <t>Ce prix rémunère, à l'unité, la réalisation de panneau électrique, l'acquisition des données recueillies pour une profondeur d'investigation inférieure à 20 m.</t>
  </si>
  <si>
    <t>EM 31 Profondeur d'investigation inférieure à 10 m</t>
  </si>
  <si>
    <t>Ce prix rémunère, à l'unité, le point de mesure de la conductivité moyenne du terrain sur une profondeur de 0 à 10 m selon les prescriptions du CCTP.</t>
  </si>
  <si>
    <t>EM 34 Profondeur d'investigation inférieure à 20 m</t>
  </si>
  <si>
    <t>Ce prix rémunère, à l'unité, le point de mesure de la conductivité moyenne du terrain sur une profondeur de 0 à 20 m selon les prescriptions du CCTP.</t>
  </si>
  <si>
    <t>Sondages microgravimétriques</t>
  </si>
  <si>
    <t>Point de mesure microgravimétrique</t>
  </si>
  <si>
    <t>Ce prix rémunère, à l'unité, le point de mesure microgravimétrique.</t>
  </si>
  <si>
    <t>P</t>
  </si>
  <si>
    <t xml:space="preserve">Cartographie générale des anomalies magnétiques </t>
  </si>
  <si>
    <r>
      <t>m</t>
    </r>
    <r>
      <rPr>
        <b/>
        <vertAlign val="superscript"/>
        <sz val="10"/>
        <rFont val="Arial"/>
        <family val="2"/>
      </rPr>
      <t>2</t>
    </r>
  </si>
  <si>
    <t xml:space="preserve"> Etalonnage et Essais - Réunions de préparation</t>
  </si>
  <si>
    <r>
      <t xml:space="preserve">Méthode indirecte permettant d’établir un diagnostic fiable portant sur une reconnaissance de toute la zone concernée  et </t>
    </r>
    <r>
      <rPr>
        <u/>
        <sz val="10"/>
        <rFont val="Arial"/>
        <family val="2"/>
      </rPr>
      <t>sur une profondeur au moins égale à 4 m.</t>
    </r>
    <r>
      <rPr>
        <sz val="10"/>
        <rFont val="Arial"/>
        <family val="2"/>
      </rPr>
      <t xml:space="preserve"> La prestation comprend la réalisation et l'interprétation de profils couvrant le site, leur relevé en x,y,z, ainsi que celui des sondages prévus.</t>
    </r>
  </si>
  <si>
    <t xml:space="preserve"> Site de moins de 5000 m²</t>
  </si>
  <si>
    <t>Site de 5001 à 10000 m²</t>
  </si>
  <si>
    <t>Sites de 1ha à 2ha</t>
  </si>
  <si>
    <t>Sites de 2ha à 5 ha</t>
  </si>
  <si>
    <t>Synthèse et analyse des documents disponibles concernant la géologie (hydrogéologie et géotechnique) du site.</t>
  </si>
  <si>
    <t xml:space="preserve">Sondages destructifs pour sécurisation </t>
  </si>
  <si>
    <t>Suivi des sondages de sécurisation par un géologue pour adaptation des profondeurs-levers des coupes de sondages et mise au propre.</t>
  </si>
  <si>
    <t>Rapport sur les anomalies magnétiques et la sécurisation des forages (intégrant les données géologiques) fourni en 2 exemplaires et sur support informatique  .y/c participation à toutes les réunions nécessaires à cette phase. Compte rendu de réunions , plans d'anomalies, position des sondages et validations par le sondeur, profils magnétométriques joints en annexe.</t>
  </si>
  <si>
    <t>- site de moins de 5000 m²</t>
  </si>
  <si>
    <t>GS</t>
  </si>
  <si>
    <t>Pénétromètre dynamique</t>
  </si>
  <si>
    <r>
      <t>Mise en station du matériel,</t>
    </r>
    <r>
      <rPr>
        <sz val="10"/>
        <rFont val="Arial"/>
        <family val="2"/>
      </rPr>
      <t xml:space="preserve"> sur l’emplacement précis de l’essai à réaliser, y compris les travaux annexes nécessaires à cet effet (rampes d’accès, ...). L'unité.</t>
    </r>
  </si>
  <si>
    <r>
      <t>Réalisation d’essai de pénétration dynamique,</t>
    </r>
    <r>
      <rPr>
        <sz val="10"/>
        <rFont val="Arial"/>
        <family val="2"/>
      </rPr>
      <t xml:space="preserve"> y compris compte rendu factuel donnant la coupe des sondages, les procès verbaux d’essais, les résultats de mesure, ainsi que le plan d'implantation des sondages.</t>
    </r>
  </si>
  <si>
    <t>Prix au m de 0 à 20 m d’essais.</t>
  </si>
  <si>
    <t>Prix au m de 20 à 60 m d’essais.</t>
  </si>
  <si>
    <t>Pénétromètre densitographe pour contrôle de remblaiement et compactage de tranchée</t>
  </si>
  <si>
    <r>
      <t>Mise en station du matériel</t>
    </r>
    <r>
      <rPr>
        <sz val="10"/>
        <rFont val="Arial"/>
        <family val="2"/>
      </rPr>
      <t>, sur l’emplacement précis de l’essai à réaliser, y compris les travaux annexes nécessaire à cet effet (rampes d’accès, ...). L'unité.</t>
    </r>
  </si>
  <si>
    <r>
      <t xml:space="preserve">Réalisation d’un essai de pénétration </t>
    </r>
    <r>
      <rPr>
        <sz val="10"/>
        <rFont val="Arial"/>
        <family val="2"/>
      </rPr>
      <t>avec relevé densitographique, y compris compte rendu factuel donnant les enregistrements de paramètres, les procès verbaux d’essais et les résultats de mesure. L'unité.</t>
    </r>
  </si>
  <si>
    <t>Pénétromètre statique</t>
  </si>
  <si>
    <r>
      <t>Réalisation d’essai de pénétration statique</t>
    </r>
    <r>
      <rPr>
        <sz val="10"/>
        <rFont val="Arial"/>
        <family val="2"/>
      </rPr>
      <t>, y compris compte rendu factuel donnant la coupe des sondages, les procès verbaux d’essais et les résultats de mesure.</t>
    </r>
  </si>
  <si>
    <t>Prix au m de 0 de 20m d’essais.</t>
  </si>
  <si>
    <t>Prix au m de 60 à 100 m d’essais.</t>
  </si>
  <si>
    <t xml:space="preserve"> Standard Pénétration Test (SPT)</t>
  </si>
  <si>
    <r>
      <t>Mise en station du matériel,</t>
    </r>
    <r>
      <rPr>
        <sz val="10"/>
        <rFont val="Arial"/>
        <family val="2"/>
      </rPr>
      <t xml:space="preserve"> sur l’emplacement précis de l’essai à réaliser, y compris les travaux annexes nécessaire à cet effet (rampes d’accès, ...). L'unité.</t>
    </r>
  </si>
  <si>
    <r>
      <t>Réalisation d’essai de pénétration SPT</t>
    </r>
    <r>
      <rPr>
        <sz val="10"/>
        <rFont val="Arial"/>
        <family val="2"/>
      </rPr>
      <t>, y compris compte rendu factuel donnant la coupe des sondages, les procès verbaux d’essais et les résultats de mesure.</t>
    </r>
  </si>
  <si>
    <t>Sondages pressiométriques</t>
  </si>
  <si>
    <r>
      <t>Réalisation des sondages pressiométriques</t>
    </r>
    <r>
      <rPr>
        <sz val="10"/>
        <rFont val="Arial"/>
        <family val="2"/>
      </rPr>
      <t>, y compris compte rendu factuel donnant la coupe des sondages, les procès verbaux d’essais et les résultats de mesure.</t>
    </r>
  </si>
  <si>
    <t>Cette prestation comprend aussi le tubage du forage lorsque nécessaire pour la parfaite réalisation des essais ainsi que l'enregistrement simultané des paramètres de forage (Po,Pf,Va, c).</t>
  </si>
  <si>
    <t>Prix au m de 0 à 20 m de forage.</t>
  </si>
  <si>
    <t>Prix au m de 20 à 40 m de forage.</t>
  </si>
  <si>
    <t>Prix au m de 40 à 60 m de forage.</t>
  </si>
  <si>
    <t>Prix au m de 60 à 100 m de forage.</t>
  </si>
  <si>
    <t>Essai pressiométrique</t>
  </si>
  <si>
    <t>Prix à l'unité par essai pressiomètriques sous une pression comprise entre 0 et 5 MPA.</t>
  </si>
  <si>
    <t>Prix à l'unité par essai pressiomètriques sous une pression supérieure à 5 MPA et inférieure à 8 MPA.</t>
  </si>
  <si>
    <r>
      <t xml:space="preserve">Réalésage (pour essai cross-hole) : </t>
    </r>
    <r>
      <rPr>
        <sz val="10"/>
        <rFont val="Arial"/>
        <family val="2"/>
      </rPr>
      <t>Réalésage du sondage pour scellement d'un tube de 80 mm intérieur et minimum 4 à 5 mm d'épaisseur.</t>
    </r>
  </si>
  <si>
    <r>
      <t>Tubage pour essai cross hole.</t>
    </r>
    <r>
      <rPr>
        <sz val="10"/>
        <rFont val="Arial"/>
        <family val="2"/>
      </rPr>
      <t xml:space="preserve">
Mise en place d'un tube 80 mm intérieur et d'épaisseur minimum 4 à 5 mm, bouché en pied pour l'étanchéité, segments de tubes à raccord vissés et collés, l'ensemble soigneusement scellé au coulis de ciment sur toute la hauteur.</t>
    </r>
  </si>
  <si>
    <t>Sondage destructif</t>
  </si>
  <si>
    <r>
      <t>Réalisation du forage,</t>
    </r>
    <r>
      <rPr>
        <sz val="10"/>
        <rFont val="Arial"/>
        <family val="2"/>
      </rPr>
      <t xml:space="preserve"> y compris compte rendu factuel donnant la coupe des sondages, les procès verbaux d’essais et les résultats de mesure.</t>
    </r>
  </si>
  <si>
    <t>Cette prestation comprend aussi le tubage du forage lorsque nécessaire pour la parfaite réalisation des essais ainsi que l'enregistrement simultané des paramètres de forage (Po,Pf,Va, c) y compris les essais de chute en cas de recherche de cavités.</t>
  </si>
  <si>
    <t>Sondage carotté profond</t>
  </si>
  <si>
    <r>
      <t xml:space="preserve">Réalisation de carottage, </t>
    </r>
    <r>
      <rPr>
        <sz val="10"/>
        <rFont val="Arial"/>
        <family val="2"/>
      </rPr>
      <t>de diamètre116 mm, mise en caisse des carottes y compris compte rendu factuel donnant la coupe des sondages, les procès verbaux d’essais et les résultats de mesure.</t>
    </r>
  </si>
  <si>
    <t>Cette prestation comprend aussi le tubage du forage lorsque nécessaire pour la parfaite réalisation des essais.</t>
  </si>
  <si>
    <t>Les carottes seront stockées par le prestataire, et conservées, jusqu’à ce que le maître d’ouvrage délivre un permis de destruction de celles-ci.</t>
  </si>
  <si>
    <t>Prix au m de 0 à 20m de forage.</t>
  </si>
  <si>
    <t>Prix au m de 20 à 60 m de forage.</t>
  </si>
  <si>
    <r>
      <t xml:space="preserve">Réalisation de carottage, </t>
    </r>
    <r>
      <rPr>
        <sz val="10"/>
        <rFont val="Arial"/>
        <family val="2"/>
      </rPr>
      <t>de diamètre compris entre 80 mm et 100 mm, mise en caisse des carottes y compris compte rendu factuel donnant la coupe des sondages, les procès verbaux d’essais et les résultats de mesure.</t>
    </r>
  </si>
  <si>
    <t>Les carottes seront stockées par le prestataire, et conservées pendant 3 mois ou plus si demande du  maître d’ouvrage.</t>
  </si>
  <si>
    <t>Prix au m  de 0 à 20m de forage.</t>
  </si>
  <si>
    <t>Plus value au m pour utilisation de couronne diamantée en terrain dur.</t>
  </si>
  <si>
    <r>
      <t xml:space="preserve">Levé de la coupe du sondage carotté par géologue. Mise au propre.
 </t>
    </r>
    <r>
      <rPr>
        <sz val="10"/>
        <rFont val="Arial"/>
        <family val="2"/>
      </rPr>
      <t>Le mètre linéaire.</t>
    </r>
  </si>
  <si>
    <t>H</t>
  </si>
  <si>
    <r>
      <t>Tubage pour essai cross hole.</t>
    </r>
    <r>
      <rPr>
        <sz val="10"/>
        <rFont val="Arial"/>
        <family val="2"/>
      </rPr>
      <t xml:space="preserve">
Mise en place d'un tube 80 mm intérieur et d'épaisseur 4 à 5 mm minimum, bouché en pied pour l'étanchéité, segments de tubes à raccord vissés et collés, l'ensemble soigneusement scellé au coulis de ciment sur toute la hauteur.</t>
    </r>
  </si>
  <si>
    <r>
      <t xml:space="preserve">Fourniture et mise en place d'un obturateur perdu </t>
    </r>
    <r>
      <rPr>
        <sz val="10"/>
        <rFont val="Arial"/>
        <family val="2"/>
      </rPr>
      <t>(diamètre 85 mm à vide) dans un sondage carotté en charge (diamètre 116 mm maxi).</t>
    </r>
  </si>
  <si>
    <t>Sondage carotté court (inférieur à 50 cm)</t>
  </si>
  <si>
    <r>
      <t xml:space="preserve">Mise en station du matériel et réalisation du carottage. </t>
    </r>
    <r>
      <rPr>
        <sz val="10"/>
        <rFont val="Arial"/>
        <family val="2"/>
      </rPr>
      <t>Cette prestation comprend : 
- La mise en place du matériel sur l’emplacement précis de l’essai à réaliser (y/c les travaux annexes nécessaire à cet effet) ;
- La réalisation de carottage, de diamètre &gt;40 mm ;
- Le compte rendu factuel donnant la coupe des sondages, les procès verbaux d’essais avec prises de vues photographiques des carottes ;
- Le conditionnement des carottes dans des boites spécifiques puis son stockage et sa conservation par le prestataire, pendant une durée minimum de 3 mois (ou plus selon la demande du maître d'ouvrage). L'unité</t>
    </r>
  </si>
  <si>
    <t>Piézomètres</t>
  </si>
  <si>
    <t>1</t>
  </si>
  <si>
    <r>
      <t xml:space="preserve">Fourniture et mise en place  dans les trous de forage, de </t>
    </r>
    <r>
      <rPr>
        <b/>
        <sz val="10"/>
        <rFont val="Arial"/>
        <family val="2"/>
      </rPr>
      <t>piézomètres</t>
    </r>
    <r>
      <rPr>
        <sz val="10"/>
        <rFont val="Arial"/>
        <family val="2"/>
      </rPr>
      <t xml:space="preserve">  PVC, y compris massif filtrant, bouchon de ciment, tête de protection, le développement et le temps d'équipe (y/c immobilisation).</t>
    </r>
  </si>
  <si>
    <t>2</t>
  </si>
  <si>
    <r>
      <t>Fourniture et mise en place de bouche à clef ou capot de protection de tête cadenassé</t>
    </r>
    <r>
      <rPr>
        <sz val="10"/>
        <rFont val="Arial"/>
        <family val="2"/>
      </rPr>
      <t xml:space="preserve"> (y/c son ou ses cadenas supplémentaire) agrée par le maître d'ouvrage. L'unité.</t>
    </r>
  </si>
  <si>
    <r>
      <t xml:space="preserve">Développement. </t>
    </r>
    <r>
      <rPr>
        <sz val="10"/>
        <rFont val="Arial"/>
        <family val="2"/>
      </rPr>
      <t>Fourniture et mise en place du matériel et personnel nécessaire à un développement supplémentaire du piézomètre par soufflage. L'heure.</t>
    </r>
  </si>
  <si>
    <t>Fouilles à la Pelle mécanique et Fouille Manuelles</t>
  </si>
  <si>
    <t>Échantillon remanié ou d'eau.</t>
  </si>
  <si>
    <r>
      <t>Échantillon intact au carottier battu.</t>
    </r>
    <r>
      <rPr>
        <sz val="10"/>
        <rFont val="Arial"/>
        <family val="2"/>
      </rPr>
      <t xml:space="preserve"> </t>
    </r>
  </si>
  <si>
    <t>Travaux de remblaiement et reconstitution de sol</t>
  </si>
  <si>
    <t>Lorsque les fouilles se trouvent situées sur des sols qui doivent être reconstitués à l’achèvement de celles-ci, de façon à être rendus à leur utilisation initiale, les travaux de remblaiement et de reconstitution de sol, seront réglés de la manière suivante :</t>
  </si>
  <si>
    <t>Transport et mise en place de tout venant noble, et compactage par couche d'épaisseur de 30 cm (ou d'épaisseur différente selon les recommandations d'usages)</t>
  </si>
  <si>
    <t>m3</t>
  </si>
  <si>
    <t>Transport et mise en place de graves non traitées, et compactage par couche d'épaisseur de 30 cm (ou d'épaisseur différente selon les recommandations d'usages)</t>
  </si>
  <si>
    <t xml:space="preserve">Transport et mise en place de graves traitées et compactage </t>
  </si>
  <si>
    <t>Mise en place d'enrobé à froid pour rebouchage en épaisseur identique de tranchées ou fouilles et compactage ainsi que toutes finitions de raccordement</t>
  </si>
  <si>
    <t>m2</t>
  </si>
  <si>
    <t>Essai de perméabilité sur site</t>
  </si>
  <si>
    <r>
      <t xml:space="preserve">Essai de type </t>
    </r>
    <r>
      <rPr>
        <b/>
        <sz val="10"/>
        <rFont val="Arial"/>
        <family val="2"/>
      </rPr>
      <t>Lefranc</t>
    </r>
    <r>
      <rPr>
        <sz val="10"/>
        <rFont val="Arial"/>
        <family val="2"/>
      </rPr>
      <t xml:space="preserve"> (dans sondages existants, cf. prestation carotté ou pressio)</t>
    </r>
  </si>
  <si>
    <r>
      <t xml:space="preserve">Essai de type </t>
    </r>
    <r>
      <rPr>
        <b/>
        <sz val="10"/>
        <rFont val="Arial"/>
        <family val="2"/>
      </rPr>
      <t xml:space="preserve">Lugeon </t>
    </r>
    <r>
      <rPr>
        <sz val="10"/>
        <rFont val="Arial"/>
        <family val="2"/>
      </rPr>
      <t>(dans sondages existants, cf. prestation carotté ou pressio)</t>
    </r>
  </si>
  <si>
    <t>Tassomètre, inclinomètre, CPI</t>
  </si>
  <si>
    <t>Equipement d'un sondage en tassomètre</t>
  </si>
  <si>
    <t>Scellement y/c bouchon de pied.  Le mètre linéaire.</t>
  </si>
  <si>
    <t>Fourniture et mise en place de bouche à clef agrée par le maître d'ouvrage. L'unité.</t>
  </si>
  <si>
    <t>Fourniture et mise en place d'un capot de protection de tête cadenassée y compris cadenas. L'unité.</t>
  </si>
  <si>
    <t>Mesure initiale et dépouillement. L'unité.</t>
  </si>
  <si>
    <t>Mesure suivante et dépouillement. L'unité.</t>
  </si>
  <si>
    <t xml:space="preserve">Rapport de synthèse au bout de 12 mesures remis en 2 exemplaires et sur support informatique </t>
  </si>
  <si>
    <t>Equipement d'un sondage en inclinomètre</t>
  </si>
  <si>
    <t>Mise en place d'un tube inclinométrique . Le mètre linéaire.</t>
  </si>
  <si>
    <t>Scellement y/c bouchon de pied. L'unité.</t>
  </si>
  <si>
    <t xml:space="preserve">Rapport de synthèse au bout de 12 mesures remis en 2 exemplaires et sur support informatique  </t>
  </si>
  <si>
    <t>Cellule de pression interstitielle</t>
  </si>
  <si>
    <t>Mise en place et retrait d'une station d'acquisition pendant une période de 6 mois y/c matériel adapté (câble, protection..)</t>
  </si>
  <si>
    <t>Mise en place et retrait d'une station d'acquisition pendant une période de un an  y/c matériel adapté (câble, protection..)</t>
  </si>
  <si>
    <t>Dépouillement des mesures sur une période de 6 mois</t>
  </si>
  <si>
    <t>Dépouillement des mesures sur une période de 12 mois</t>
  </si>
  <si>
    <t xml:space="preserve">Rapport de synthèse au bout de 6 à 12 mois, remis en 2 exemplaires et sur support informatique  </t>
  </si>
  <si>
    <t>Essais cross-hole</t>
  </si>
  <si>
    <t>Mise en place au droit d'un doublet de sondages équipés</t>
  </si>
  <si>
    <t>Mise en place au droit d'un triplet de sondages équipés</t>
  </si>
  <si>
    <t>Plus value pour source Cross-hole électrique de type Sparker pour les ondes P (compression) et les ondes S (cisaillement)</t>
  </si>
  <si>
    <t>Plus value pour mesure inclinométrique (déviation des sondages)</t>
  </si>
  <si>
    <t>GL</t>
  </si>
  <si>
    <t>GÉOTECHNIQUES - IDENTIFICATION ET ESSAI EN LABORATOIRE</t>
  </si>
  <si>
    <t>Mise à disposition embarcation de servitude</t>
  </si>
  <si>
    <t>Amenée ou  repli de l'atelier de sondage par pénétromètre statique en mer</t>
  </si>
  <si>
    <t>Prix au mètre de sondage pressiométrique  (profondeur &lt; 40.00 m)</t>
  </si>
  <si>
    <t>Prix au mètre de sondage par carottage (profondeur &lt; 40.00 m)</t>
  </si>
  <si>
    <t>Prix au mètre de sondage par carottage (profondeur &gt; 40.00 m)</t>
  </si>
  <si>
    <t>Prix au mètre de sondage pour essai de pénétration statique (profondeur &lt; 40.00 m)</t>
  </si>
  <si>
    <t>Prix au mètre de sondage pour essai de pénétration statique (profondeur &gt; 40.00 m)</t>
  </si>
  <si>
    <t>j</t>
  </si>
  <si>
    <t>essai de lançage</t>
  </si>
  <si>
    <t>Amenée et repli du personnel et du matériel pour sécurisation de sondages maritimes</t>
  </si>
  <si>
    <t>Journée d'équipe de plongeurs spécialisés dans le domaine de la pyrotechnie pour sécuriser des sondages</t>
  </si>
  <si>
    <t>Rapport sur la sécurisation des sondages maritimes</t>
  </si>
  <si>
    <t>Fourniture et pose de fissuromètre  (mesure largeur) - pour série de 1 à 10 fissuromètres</t>
  </si>
  <si>
    <t>Pose de fissuromètre  (mesure 3 directions) - pour série de 1 à 10 fissuromètres et première mesure</t>
  </si>
  <si>
    <t>Mesure des fissuromètres d'un site (pour 10 fissuromètres  maxi) et note avec feuille de relevés.</t>
  </si>
  <si>
    <t>Essai de plaque</t>
  </si>
  <si>
    <t>Mise à disposition d'un camion avec chauffeur pour réaliser des essais de plaque.</t>
  </si>
  <si>
    <t>Réalisation d'essai de plaque</t>
  </si>
  <si>
    <t>Rapport de synthèse et d'interprétation remis en 2 exemplaires et sur support informatique   .</t>
  </si>
  <si>
    <t>Essais de déflexion</t>
  </si>
  <si>
    <t>Mise à disposition d'un camion avec chauffeur pour réaliser des essais de déflexion.</t>
  </si>
  <si>
    <t>Réalisation d'essai de déflexion</t>
  </si>
  <si>
    <t xml:space="preserve">Rapport de synthèse et d'interprétation remis en 2 exemplaires et sur support informatique </t>
  </si>
  <si>
    <t>Piézairs</t>
  </si>
  <si>
    <t>Fourniture de piézair (hors foration préalable)</t>
  </si>
  <si>
    <t>Canne Gaz de 30 à 40 mm  de diamètre intérieur.</t>
  </si>
  <si>
    <t>GI</t>
  </si>
  <si>
    <t>GÉOTECHNIQUES - INGÉNIERIE</t>
  </si>
  <si>
    <r>
      <rPr>
        <b/>
        <sz val="12"/>
        <rFont val="Arial"/>
        <family val="2"/>
      </rPr>
      <t>Phase Etude de site (ES)  et Phase Principes Généraux de Construction (PGC)</t>
    </r>
    <r>
      <rPr>
        <b/>
        <sz val="10"/>
        <rFont val="Arial"/>
        <family val="2"/>
      </rPr>
      <t xml:space="preserve"> </t>
    </r>
    <r>
      <rPr>
        <i/>
        <sz val="10"/>
        <rFont val="Arial"/>
        <family val="2"/>
      </rPr>
      <t>A réaliser en amont de l'étude préliminaire, esquisse , APS</t>
    </r>
  </si>
  <si>
    <r>
      <rPr>
        <b/>
        <sz val="10"/>
        <rFont val="Wingdings"/>
        <charset val="2"/>
      </rPr>
      <t>Ø</t>
    </r>
    <r>
      <rPr>
        <b/>
        <sz val="10"/>
        <rFont val="Arial"/>
        <family val="2"/>
      </rPr>
      <t xml:space="preserve">  Enquête documentaire sur le cadre géotechnique du site et l'existence d'avoisinants comprenant une visite du site et des alentours,
</t>
    </r>
    <r>
      <rPr>
        <b/>
        <sz val="10"/>
        <rFont val="Wingdings"/>
        <charset val="2"/>
      </rPr>
      <t>Ø</t>
    </r>
    <r>
      <rPr>
        <b/>
        <sz val="10"/>
        <rFont val="Arial"/>
        <family val="2"/>
      </rPr>
      <t xml:space="preserve"> Définition, si besoin, d'un programme d'investigations géotechniques spécifique, réalisation, suivi et exploitation des résultats,
</t>
    </r>
    <r>
      <rPr>
        <b/>
        <sz val="10"/>
        <rFont val="Wingdings"/>
        <charset val="2"/>
      </rPr>
      <t>Ø</t>
    </r>
    <r>
      <rPr>
        <b/>
        <sz val="10"/>
        <rFont val="Arial"/>
        <family val="2"/>
      </rPr>
      <t xml:space="preserve"> Fourniture d'un rapport de synthèse donnant pour le site étudié un modèle géologique préliminaire, les principales caractéristiques géotechniques (première zone d'Influence Géotechnique avec horizons porteurs et une première identification des risques géotechniques majeurs) ainsi que certains principes généraux de construction envisageables (notamment fondations, terrassements, ouvrages enterrés, amélioration des sols).</t>
    </r>
  </si>
  <si>
    <t>Pour une étude portant sur moins de 1 000 m² de terrain</t>
  </si>
  <si>
    <t>Pour une étude portant sur 1 001 à 2 500 m² de terrain</t>
  </si>
  <si>
    <t>Pour une étude portant de 2 501m² à 5 000 m² de terrain</t>
  </si>
  <si>
    <t>Pour une étude portant de 5 001m² à 10 000 m² de terrain</t>
  </si>
  <si>
    <t>Pour une étude portant de 10 001m² à 25 000 m² de terrain</t>
  </si>
  <si>
    <t xml:space="preserve">Les prix comprennent  la totalité des prestations prévues dans la Norme NF P94-500 (Révision 2013-11).
En outre les prix comprennent: 
- Toutes les réunions tenues avec la maîtrise d'ouvrage et la maîtrise d'œuvre ;
- La fourniture d’un plan de repérage des différents sondages sur le terrain ;
- La fourniture dans le rapport de toutes les données des essais réalisés sous formes graphiques et écrites et des éléments recueillis sur le terrain et dans la recherche documentaire, ce rapport sera fourni en 2 exemplaires papier et sur support informatique.   </t>
  </si>
  <si>
    <t>Pour un montant de reconnaissances inférieur à 7000 €HT</t>
  </si>
  <si>
    <t>Pour un montant de reconnaissances compris entre  7000 €HT et 20000 € HT</t>
  </si>
  <si>
    <t>Pour un montant de reconnaissances supérieur à 20000 € HT.</t>
  </si>
  <si>
    <t xml:space="preserve">Les prix comprennent la totalité des prestations prévues dans la Norme NF P94-500 (Révision 2013-11).
En outre les prix comprennent : 
- toutes les réunions tenues avec la maîtrise d'ouvrage et la maîtrise d'œuvre pour la définition de l'étude et l'exploitation des résultats 
-  un rapport de synthèse et interprétation fourni en 2 exemplaires et sur support informatique                                     </t>
  </si>
  <si>
    <t>Pour un montant de reconnaissances inférieur à 7000 € HT</t>
  </si>
  <si>
    <t>Pour un montant de reconnaissances compris entre  7000 € HT et 20000 € HT</t>
  </si>
  <si>
    <t>Pour un montant de reconnaissances supérieur à 20000 € HT</t>
  </si>
  <si>
    <t xml:space="preserve">En outre les prix comprennent: 
- toutes les réunions tenues avec la maîtrise d'ouvrage et la maîtrise d'œuvre
- la fourniture d’un plan de repérage des différents sondages sur le terrain,
- la fourniture dans le rapport de toutes les données des essais réalisés sous formes graphiques et écrites, un rapport de synthèse et interprétation fourni en 2 exemplaires et sur support informatique </t>
  </si>
  <si>
    <t xml:space="preserve">Phase  Avant projet (AVP) </t>
  </si>
  <si>
    <r>
      <rPr>
        <b/>
        <sz val="10"/>
        <rFont val="Wingdings"/>
        <charset val="2"/>
      </rPr>
      <t>Ø</t>
    </r>
    <r>
      <rPr>
        <b/>
        <sz val="10"/>
        <rFont val="Arial"/>
        <family val="2"/>
      </rPr>
      <t xml:space="preserve">    Définition, si besoin, d'un programme d'investigations géotechniques spécifique, réalisation, suivi et exploitation des résultats,
</t>
    </r>
    <r>
      <rPr>
        <b/>
        <sz val="10"/>
        <rFont val="Wingdings"/>
        <charset val="2"/>
      </rPr>
      <t xml:space="preserve">Ø </t>
    </r>
    <r>
      <rPr>
        <b/>
        <sz val="10"/>
        <rFont val="Arial"/>
        <family val="2"/>
      </rPr>
      <t xml:space="preserve">Fourniture d' un rapport donnant les hypothèses géotechniques à prendre en compte au stade de l'avant-projet, les principes de construction envisageables (terrassement, soutènements, pentes de talus, fondations, assise des dallages et voiries, améliorations de sols, dispositions générales vis à vis des nappes et des avoisinants).
</t>
    </r>
    <r>
      <rPr>
        <b/>
        <sz val="10"/>
        <rFont val="Wingdings"/>
        <charset val="2"/>
      </rPr>
      <t>Ø</t>
    </r>
    <r>
      <rPr>
        <b/>
        <sz val="10"/>
        <rFont val="Arial"/>
        <family val="2"/>
      </rPr>
      <t xml:space="preserve">   Ebauche dimensionnelle par type d'ouvrage géotechnique, approche des quantités et  pertinence d'application de la méthode observationnelle pour une meilleure maitrise des risques géotechniques.
</t>
    </r>
  </si>
  <si>
    <t>En outre les prix comprennent: 
- toutes les réunions tenues avec la maîtrise d'ouvrage et la maîtrise d'œuvre
- la fourniture d’un plan de repérage des différents sondages sur le terrain,
- la fourniture dans le rapport de toutes les données des essais réalisés sous formes graphiques et écrites, un rapport de synthèse et interprétation fourni en 2 exemplaires et sur support informatique</t>
  </si>
  <si>
    <t>Etude de projet (PRO)  G2</t>
  </si>
  <si>
    <r>
      <rPr>
        <b/>
        <sz val="12"/>
        <rFont val="Arial"/>
        <family val="2"/>
      </rPr>
      <t xml:space="preserve">◊ Etudes PRO
</t>
    </r>
    <r>
      <rPr>
        <b/>
        <sz val="10"/>
        <rFont val="Arial"/>
        <family val="2"/>
      </rPr>
      <t xml:space="preserve">
</t>
    </r>
    <r>
      <rPr>
        <b/>
        <sz val="10"/>
        <rFont val="Wingdings"/>
        <charset val="2"/>
      </rPr>
      <t>Ø</t>
    </r>
    <r>
      <rPr>
        <b/>
        <sz val="10"/>
        <rFont val="Arial"/>
        <family val="2"/>
      </rPr>
      <t xml:space="preserve"> Prise en compte de la demande et du projet, éventuellement l'analyse de l'étude préliminaire, la validation ou la définition d'un programme de reconnaissances géotechniques en phase G2 PRO,
</t>
    </r>
    <r>
      <rPr>
        <b/>
        <sz val="10"/>
        <rFont val="Wingdings"/>
        <charset val="2"/>
      </rPr>
      <t>Ø</t>
    </r>
    <r>
      <rPr>
        <b/>
        <sz val="10"/>
        <rFont val="Arial"/>
        <family val="2"/>
      </rPr>
      <t xml:space="preserve"> la fourniture d' un rapport donnant la synthèse  des hypothèses géotechniques à prendre en compte au stade du projet (valeur des caractéristiques des paramètres géotechniques en particulier), des notes techniques donnant les choix constructifs des ouvrages géotechniques (terrassements, soutènements, pentes et talus, fondations, assises des dallages et voiries, amélioration des sols, dispositions vis à vis des nappes et des avoisinants), des notes de calcul de dimensionnement, un avis sur les valeurs de seuils et une approche des quantités.</t>
    </r>
  </si>
  <si>
    <t xml:space="preserve">En outre les prix comprennent: 
- toutes les réunions tenues avec la maîtrise d'ouvrage et la maîtrise d'œuvre
- la fourniture d’un plan de repérage des différents sondages sur le terrain,
- la fourniture dans le rapport de toutes les données des essais réalisés sous formes graphiques et écrites, un rapport en 2 exemplaires et sur support informatique  </t>
  </si>
  <si>
    <t xml:space="preserve">Etablissement  des documents techniques nécessaires à la consultation des entreprises (DCE) pour leurs études de réalisation des ouvrages géotechniques (dossier de la phase Projet avec plans, notices techniques, cahier des charges particulières, cadre de  bordereau des prix et d'estimatif, planning prévisionnel) -
- Rapport de synthèse fourni en 2 exemplaires et sur support informatique 
</t>
  </si>
  <si>
    <t>Phase  Supervision de l'étude géotechnique d'exécution (G4)</t>
  </si>
  <si>
    <t>Pour un projet dont le montant des travaux géotechniques, objet de l'étude, est inférieur à 50 k€ HT</t>
  </si>
  <si>
    <t>Pour un projet dont le montant des travaux géotechniques,  objet de l'étude, correspond entre 150 et 300 k€ HT</t>
  </si>
  <si>
    <t>Pour un projet dont le montant des travaux géotechniques, objet de l'étude, correspond entre  300 et 500 k€ HT</t>
  </si>
  <si>
    <t>Pour un projet dont le montant des travaux géotechniques, objet de l'étude, correspond entre  500 et 1500 k€ HT</t>
  </si>
  <si>
    <t>Pour un projet dont le montant des travaux géotechniques, objet de l'étude est supérieur à 1500 k€ HT</t>
  </si>
  <si>
    <t>Phase Supervision du suivi géotechnique d'exécution (G4)</t>
  </si>
  <si>
    <t>Avis sur la prestation géotechnique du DOE et sur les documents fournis pour la DIUO. Rapport fourni en 1 exemplaire.</t>
  </si>
  <si>
    <t xml:space="preserve">Dossier de synthèse de la  supervision du suivi géotechnique d'exécution fourni en 2 exemplaires papiers et sur support informatique  </t>
  </si>
  <si>
    <r>
      <rPr>
        <b/>
        <sz val="10"/>
        <rFont val="Wingdings"/>
        <charset val="2"/>
      </rPr>
      <t>Ø</t>
    </r>
    <r>
      <rPr>
        <b/>
        <sz val="10"/>
        <rFont val="Arial"/>
        <family val="2"/>
      </rPr>
      <t xml:space="preserve"> Etude d'un ou plusieurs éléments géotechniques spécifiques dans le cadre d'une mission ponctuelle. Ce diagnostic précise l'influence de cet ou ces éléments géotechniques sur les risques géotechniques identifiés ainsi que leur conséquences possibles pour le projet ou l'ouvrage existant.
</t>
    </r>
    <r>
      <rPr>
        <b/>
        <sz val="10"/>
        <rFont val="Wingdings"/>
        <charset val="2"/>
      </rPr>
      <t>Ø</t>
    </r>
    <r>
      <rPr>
        <b/>
        <sz val="10"/>
        <rFont val="Arial"/>
        <family val="2"/>
      </rPr>
      <t xml:space="preserve"> Définition après enquête documentaire d'un programme d'investigations géotechniques spécifique, réalisation,  suivi et exploitation des résultats,
</t>
    </r>
    <r>
      <rPr>
        <b/>
        <sz val="10"/>
        <rFont val="Wingdings"/>
        <charset val="2"/>
      </rPr>
      <t>Ø</t>
    </r>
    <r>
      <rPr>
        <b/>
        <sz val="10"/>
        <rFont val="Arial"/>
        <family val="2"/>
      </rPr>
      <t xml:space="preserve"> Etude de un ou plusieurs éléments géotechniques spécifiques cause d'un désordre dans le cadre de ce diagnostic , sans aucune implication dans la globalité du projet ou dans l'étude de l'état général de l'ouvrage existant,
</t>
    </r>
    <r>
      <rPr>
        <i/>
        <sz val="10"/>
        <rFont val="Arial"/>
        <family val="2"/>
      </rPr>
      <t>Si ce diagnostic conduit à modifier une partie du projet ou à réaliser des travaux sur l'ouvrage existant, des études géotechniques de conception ou d'exécution ainsi qu'un suivi et une supervision géotechnique seront réalisés ultérieurement , conformément à l'enchainement des missions d'ingénierie géotechnique.</t>
    </r>
  </si>
  <si>
    <r>
      <t>Synthèse des données disponibles.</t>
    </r>
    <r>
      <rPr>
        <sz val="10"/>
        <rFont val="Arial"/>
        <family val="2"/>
      </rPr>
      <t xml:space="preserve"> Prise en compte de la demande et du projet, la visite du site, la consultation de la BDSS, des documents disponibles auprès de la gestion du patrimoine - données de sondages, prises de vue aériennes..., des cartes géologiques, hydrogéologiques, bases informatiques concernant les mouvements de terrains, l'argile,...</t>
    </r>
  </si>
  <si>
    <t>g</t>
  </si>
  <si>
    <t>h</t>
  </si>
  <si>
    <t>i</t>
  </si>
  <si>
    <t>k</t>
  </si>
  <si>
    <t>l</t>
  </si>
  <si>
    <t xml:space="preserve">Le profil supplémentaire- Simulation </t>
  </si>
  <si>
    <t>Simulation  au droit d'un profil supplémentaire.</t>
  </si>
  <si>
    <t>Talus de moins de 20 m de hauteur</t>
  </si>
  <si>
    <t>de moins de 10 m de largeur d'emprise</t>
  </si>
  <si>
    <t>de 10  à 50 m de largeur d'emprise</t>
  </si>
  <si>
    <t>de 50  à 150 m de largeur d'emprise</t>
  </si>
  <si>
    <t>de 150  à 300 m de largeur d'emprise</t>
  </si>
  <si>
    <t>Talus de 20 m à  60 m de hauteur</t>
  </si>
  <si>
    <t>Talus de 60 m à  100 m de hauteur</t>
  </si>
  <si>
    <t>E</t>
  </si>
  <si>
    <t>ENVIRONNEMENT - ÉTUDE DE SOLS ET SITES POLLUÉS</t>
  </si>
  <si>
    <r>
      <t xml:space="preserve">Prélèvement de carottes de chaussée jusqu'à 15 cm de profondeur.
</t>
    </r>
    <r>
      <rPr>
        <sz val="10"/>
        <rFont val="Arial"/>
        <family val="2"/>
      </rPr>
      <t>Ce prix comprend toutes les sujétions nécessaires à la réalisation d'un sondage in situ par un engin mécanique ou autre. Il comprend également le conditionnement et le transport des carottes jusqu'à un laboratoire certifié COFRAC , le relevé détaillé de la coupe du sondage ainsi que la remise en état des lieux conformément à l'existant.</t>
    </r>
  </si>
  <si>
    <r>
      <rPr>
        <b/>
        <sz val="10"/>
        <rFont val="Arial"/>
        <family val="2"/>
      </rPr>
      <t>Recherche d'amiante :</t>
    </r>
    <r>
      <rPr>
        <sz val="10"/>
        <rFont val="Arial"/>
        <family val="2"/>
      </rPr>
      <t xml:space="preserve"> ce prix rémunère l'analyse de la composition d'un couche d'enrobé en vue de la recherche de fibres d'amiante - méthode META conformément à la norme NFX43-050.</t>
    </r>
  </si>
  <si>
    <r>
      <rPr>
        <b/>
        <sz val="10"/>
        <rFont val="Arial"/>
        <family val="2"/>
      </rPr>
      <t xml:space="preserve"> Recherche de HAP: </t>
    </r>
    <r>
      <rPr>
        <sz val="10"/>
        <rFont val="Arial"/>
        <family val="2"/>
      </rPr>
      <t>ce prix rémunère l'analyse de la composition d'une carotte en vue de la recherche de HAP- chromatographie en phase gazeuse selon la norme NF EN 15527.</t>
    </r>
  </si>
  <si>
    <r>
      <rPr>
        <b/>
        <sz val="10"/>
        <rFont val="Arial"/>
        <family val="2"/>
      </rPr>
      <t>Remise d'un rapport d'investigation sur la présence d'amiante ou de HAP</t>
    </r>
    <r>
      <rPr>
        <sz val="10"/>
        <rFont val="Arial"/>
        <family val="2"/>
      </rPr>
      <t xml:space="preserve"> dans la chaussée  fourni en 2 exemplaires et sur support informatique </t>
    </r>
  </si>
  <si>
    <r>
      <rPr>
        <b/>
        <sz val="10"/>
        <rFont val="Arial"/>
        <family val="2"/>
      </rPr>
      <t>Etude historique et vulnérabilité du milieu.</t>
    </r>
    <r>
      <rPr>
        <sz val="10"/>
        <rFont val="Arial"/>
        <family val="2"/>
      </rPr>
      <t xml:space="preserve">
Ce prix comprend : 
</t>
    </r>
    <r>
      <rPr>
        <b/>
        <sz val="10"/>
        <rFont val="Arial"/>
        <family val="2"/>
      </rPr>
      <t>-</t>
    </r>
    <r>
      <rPr>
        <sz val="10"/>
        <rFont val="Arial"/>
        <family val="2"/>
      </rPr>
      <t xml:space="preserve"> </t>
    </r>
    <r>
      <rPr>
        <b/>
        <sz val="10"/>
        <rFont val="Arial"/>
        <family val="2"/>
      </rPr>
      <t xml:space="preserve">Etude historique - A110- </t>
    </r>
    <r>
      <rPr>
        <sz val="10"/>
        <rFont val="Arial"/>
        <family val="2"/>
      </rPr>
      <t xml:space="preserve">la synthèse documentaire issue des organismes, administrations et représentants de l'état, et entretiens avec le personnel sur le l'historique du site, les activités passées, les process utilisés, les lieux de stockage et les produits concernés ayant pu engendrer des pollutions et les types de polluants présents au droit du site concerné.
</t>
    </r>
    <r>
      <rPr>
        <b/>
        <sz val="10"/>
        <rFont val="Arial"/>
        <family val="2"/>
      </rPr>
      <t xml:space="preserve">- Etude de vulnérabilité du milieu - A 120- </t>
    </r>
    <r>
      <rPr>
        <sz val="10"/>
        <rFont val="Arial"/>
        <family val="2"/>
      </rPr>
      <t xml:space="preserve"> Prise en compte des modes de transfert : des pollutions : source,  vecteurs et cibles (premier schéma conceptuel si constat d'impact), synthèse et l'interprétation des données, validation ou l'élaboration d'un programme de reconnaissance et de prélèvements adaptés, 
- toutes les réunions avec le maitre d'ouvrage (démarrage, présentation...) ou avec le personnel connaissant le site.
 Le rapport sera fourni en  2 exemplaires et sur support informatique</t>
    </r>
  </si>
  <si>
    <t>Site de moins de 2000 m²</t>
  </si>
  <si>
    <t>Site de 2000 à 5000 m²</t>
  </si>
  <si>
    <t>Prélèvements, mesures, analyses (sols - A 200,eaux souterraines - A 210, superficielles - A220, gaz du sol- A230,  air ambiant et poussières atmosphériques - A 240, terres excavées - A260.</t>
  </si>
  <si>
    <t xml:space="preserve">Prélèvement et conditionnement d'un échantillon de sol </t>
  </si>
  <si>
    <t>Prélèvement et conditionnement d'un échantillon d'eau souterraine</t>
  </si>
  <si>
    <t>Prélèvement et conditionnement d'un échantillon d'eau superficielle</t>
  </si>
  <si>
    <t>Perte au feu à 550 à °C</t>
  </si>
  <si>
    <t>Ph extrait à l'eau</t>
  </si>
  <si>
    <r>
      <t xml:space="preserve">Granulométrie laser à pas variable (0-2000 </t>
    </r>
    <r>
      <rPr>
        <sz val="10"/>
        <rFont val="Times New Roman"/>
        <family val="1"/>
      </rPr>
      <t>µm)</t>
    </r>
  </si>
  <si>
    <t>Analyses immédiates</t>
  </si>
  <si>
    <t>Azote selon Kjeldahl (NTK)</t>
  </si>
  <si>
    <t>Phosphore total (P2O5)</t>
  </si>
  <si>
    <t>Carbone organique Total (COT) par combustion sèche</t>
  </si>
  <si>
    <t>Métaux</t>
  </si>
  <si>
    <t>Aluminium (AL)</t>
  </si>
  <si>
    <t>Arsenic (As)</t>
  </si>
  <si>
    <t>Cadmium (Cd)</t>
  </si>
  <si>
    <t>Chrome (Cr)</t>
  </si>
  <si>
    <t>Cuivre (CU)</t>
  </si>
  <si>
    <t>Nickel (Ni)</t>
  </si>
  <si>
    <t>Phosphore (P)</t>
  </si>
  <si>
    <t>Plomb (Pb)</t>
  </si>
  <si>
    <t>Zinc ( Zn)</t>
  </si>
  <si>
    <t>Mercure (Hg)</t>
  </si>
  <si>
    <t>Micropolluants organiques</t>
  </si>
  <si>
    <t>n</t>
  </si>
  <si>
    <t>PCB</t>
  </si>
  <si>
    <t>Organo- étains</t>
  </si>
  <si>
    <t>Microbiologie</t>
  </si>
  <si>
    <t>Echérichia coli (microplaques)</t>
  </si>
  <si>
    <t>Critère H14 - Recherche de l'écotoxicité des sédiments</t>
  </si>
  <si>
    <t>Etude sur les éluats de lixiviation</t>
  </si>
  <si>
    <t>Etude sur échantillon brut</t>
  </si>
  <si>
    <t>Analyses sur sols- A200 ou terres excavées - A 260</t>
  </si>
  <si>
    <t>HAP</t>
  </si>
  <si>
    <t>HCT C10-C40</t>
  </si>
  <si>
    <t>HCT C5-C10</t>
  </si>
  <si>
    <t>Analyse 8 métaux</t>
  </si>
  <si>
    <t>Analyse 12 métaux</t>
  </si>
  <si>
    <t>BTEX</t>
  </si>
  <si>
    <t>COHV</t>
  </si>
  <si>
    <t>Analyse ISDI selon arrêté du 28/10/10</t>
  </si>
  <si>
    <t>HCT C10-C40, 12 métaux, HAP</t>
  </si>
  <si>
    <t>HCT C5-C10, BTEX, COHV</t>
  </si>
  <si>
    <t>Plus-value pour analyses en urgence Résultats 48 heures</t>
  </si>
  <si>
    <t>Analyses sur les gaz- Air du sol et air ambiant - A230 et 240</t>
  </si>
  <si>
    <t>Prélèvement et conditionnement d'un échantillon de gaz de sol</t>
  </si>
  <si>
    <t>Analyse HAP sur gaz de sol</t>
  </si>
  <si>
    <t>Analyse HCT fraction THP sur gaz de sol dont BTEX</t>
  </si>
  <si>
    <t>Analyse Hg sur gaz de sol</t>
  </si>
  <si>
    <t>Synthèse et interprétation des analyses - Rapport diagnostic</t>
  </si>
  <si>
    <t xml:space="preserve">Ce prix comprend : 
- la synthèse  et l'interprétation des analyses, 
- les compléments éventuels à apporter au schéma conceptuel,
- les conclusions sur la pollution du site et l'orientation des dispositions à prendre dans le cadre de la conception du projet et de la réalisation des travaux.
Le rapport sera fourni en 2 exemplaires et sur support informatique </t>
  </si>
  <si>
    <t>Site de 5000 à 10000 m²</t>
  </si>
  <si>
    <t>D</t>
  </si>
  <si>
    <t>Prix au mètre de tubage (partie immergée = différence cote barge - cote sol)</t>
  </si>
  <si>
    <t>Prix au mètre de sondage pressiométrique (profondeur &gt; 40.00 m)</t>
  </si>
  <si>
    <t>Diagnostic de l'état des milieux- A100 à A 260</t>
  </si>
  <si>
    <t>AUCUNE MODIFICATION NE DOIT ETRE APPORTÉE A CE DOCUMENT</t>
  </si>
  <si>
    <t>PYROTECHNIE &amp; SÉCURISATION DES SONDAGES</t>
  </si>
  <si>
    <t>GÉOTECHNIQUE - RECONNAISSANCE ET ESSAI IN SITU</t>
  </si>
  <si>
    <t>GÉOPHYSIQUE  - RECONNAISSANCES ET ESSAIS IN SITU</t>
  </si>
  <si>
    <t>Pour un montant de reconnaissances supérieur à 20 000 € HT.</t>
  </si>
  <si>
    <t>Pour un montant de reconnaissances compris entre 7 000 €HT et 20 000 € HT</t>
  </si>
  <si>
    <t>Pour un montant de reconnaissances supérieur à 20 000 € HT</t>
  </si>
  <si>
    <t>Pour un montant de reconnaissances inférieur à 7 000 € HT</t>
  </si>
  <si>
    <t>Essai destiné à vérifier les paramètres de compactage sur des remblais de tranchée, largeur 0.5 à 3.0 m, profondeur maxi 2.5 m.</t>
  </si>
  <si>
    <r>
      <t>Suivi des piézomètres</t>
    </r>
    <r>
      <rPr>
        <sz val="10"/>
        <rFont val="Arial"/>
        <family val="2"/>
      </rPr>
      <t xml:space="preserve"> 10 piezo maxi (mesure mensuelle), fourniture d'un relevé mensuel. L'unité.</t>
    </r>
  </si>
  <si>
    <r>
      <t>Fourniture d'un rapport final d'interprétation</t>
    </r>
    <r>
      <rPr>
        <sz val="10"/>
        <rFont val="Arial"/>
        <family val="2"/>
      </rPr>
      <t xml:space="preserve"> récapitulant les fluctuations de chaque piézomètre et définition de la cote PHE. Rapport fourni en format papier sur 2 exemplaires et sur support numérique.</t>
    </r>
  </si>
  <si>
    <t>Cette prestation commandée couvre les 16 composants suivants : 
- Naphtalène ;
- Acénaphtène ; 
- Acénaphtylène ;
- Fluorène ; 
- Anthracène ;
- Pyrène ; 
- Benzo(a)anthacène ; 
- Chrysène ; 
- Benzo(b)fluoranthène ; 
- Benzo(k)fluoranthène ;
- Benzo(a)pyrène ;
- Dibenzon(a,h)anthracène ;
- Benzo(g,h,i)pérylène ; 
- Indéno (1,2,3-c,d)pyrène</t>
  </si>
  <si>
    <t>Cette prestation commandée couvre les composants suivants : PCB 28; 52; 101; 118; 138; 153; 180</t>
  </si>
  <si>
    <t>Prélèvements et analyses</t>
  </si>
  <si>
    <t>Cette prestation commandée couvre les composants suivants : 
- Dibutylétain cation (DBT) ;
- Tribulétain cation (TBT) ;
- Monobutylétain (MBT) ;
- Trétrabutylétain (TeBT) ;
- Triphénylétain cation (TPhT) ; 
- MononOctylétain cation (MOT) ; 
- DiOctylétain cation ( DOT) ; 
- Tricylohexylétain cation (TcHexT)</t>
  </si>
  <si>
    <t>Pour un montant de reconnaissances compris entre  7 000 €HT et 20 000 € HT</t>
  </si>
  <si>
    <t>Pour un montant de reconnaissances inférieur à 7 000 €HT</t>
  </si>
  <si>
    <t>Pour un montant de reconnaissances compris entre  7 000 € HT et 20 000 € HT</t>
  </si>
  <si>
    <t xml:space="preserve">Avis sur la pertinence des hypothèses géotechniques émise lors de la phase G3 EXE par l'entrepreneur notamment sur : 
- Les dimensionnements et méthodes d'exécution ; 
- Les suggestions proposées sur les adaptations ou optimisations des ouvrages ;
- Le plan de contrôle du programme d'auscultation et les valeurs de seuils.
Dossier de synthèse des supervisions effectuées fourni en 2 exemplaires papiers et sur support informatique </t>
  </si>
  <si>
    <t>Pour un projet dont le montant des travaux géotechniques, objet de l'étude  entre 50 et 150 k€ HT</t>
  </si>
  <si>
    <t>Teneur en eau naturelle (NF EN ISO 17892-1 / NF P 94-050 et 064)</t>
  </si>
  <si>
    <t>Granulométrie par tamisage (NF EN ISO 17892-4)</t>
  </si>
  <si>
    <t>Granulométrie par sédimentométrie (NF EN ISO 17892-4)</t>
  </si>
  <si>
    <t>Valeur de bleu de méthylène, VBS (NF P 94-068)</t>
  </si>
  <si>
    <t>Limite d’Atterberg (NF P 94-051 / NF P 94-052-1)</t>
  </si>
  <si>
    <t>Masse volumique des grains solides (NF EN ISO 17892-3 / NF P 94-054)</t>
  </si>
  <si>
    <t>Dessiccation sur prélèvement non remanié (XP P 94-060-2)</t>
  </si>
  <si>
    <t>Masse volumique apparente sur sol (NF EN ISO 17892-2 / NF P 94-053)</t>
  </si>
  <si>
    <t>Densités minimale et maximale d'un sable (NF P 94-059)</t>
  </si>
  <si>
    <t>Teneur en carbonate - Calcimétrie (NF P 94-048)</t>
  </si>
  <si>
    <t>Résistivité électrique (BS 1377-3)</t>
  </si>
  <si>
    <t>Conductivité thermique (ASTM D5334)</t>
  </si>
  <si>
    <t>Identification des sols</t>
  </si>
  <si>
    <t>Essais Routiers, Terrassement et enrobés</t>
  </si>
  <si>
    <t>Proctor (NF P 94-093, 078)</t>
  </si>
  <si>
    <t>IPI, CBR et CBR immersion (NF P 94-093, 078)</t>
  </si>
  <si>
    <t>Aptitude au traitement (NF P 94-100)</t>
  </si>
  <si>
    <t>Résistance à la compression sur sols traités (NF EN 13286-41)</t>
  </si>
  <si>
    <t>Résistance à la traction indirecte sur sols traités (NF EN 13286-42)</t>
  </si>
  <si>
    <t>Détermination du module d'élasticité sur sols traités (NF EN 13286-43)</t>
  </si>
  <si>
    <t>Test de réactivité à la chaux vive (NF P 98-102)</t>
  </si>
  <si>
    <t>Délai de maniabilité (NF P 98-231-6)</t>
  </si>
  <si>
    <t>Equivalent de sable (NF EN 933-8)</t>
  </si>
  <si>
    <t>Essai au bleu de méthylène MB (0-2mm) (NF EN 933-9)</t>
  </si>
  <si>
    <t>Propreté superficielle sur granulats (NF P 18-591)</t>
  </si>
  <si>
    <t>Granulométrie sur granulats (NF EN 933-1)</t>
  </si>
  <si>
    <t>Coefficient d'aplatissement (NF EN 933-3)</t>
  </si>
  <si>
    <t>Friabilité des sables (NF P 18-576)</t>
  </si>
  <si>
    <t>Masse volumique réelle et coefficient d'absorption d'eau (NF EN 1097-6)</t>
  </si>
  <si>
    <t>Masse volumique d’une éprouvette bitumineuse (NF EN 12697-1)</t>
  </si>
  <si>
    <t>Point de ramollissement – Méthode Bille et Anneau (NF EN 1427)</t>
  </si>
  <si>
    <t>Pénétrabilité à l'aiguille (NF EN 1426)</t>
  </si>
  <si>
    <t>Essais Mécaniques sur sols</t>
  </si>
  <si>
    <t>Essai Huder-Amberg</t>
  </si>
  <si>
    <t>Essai de gonflement libre ou empêché</t>
  </si>
  <si>
    <t>Essai de cisaillement rectiligne à la boite de Casagrande (NF P 94-071-1)</t>
  </si>
  <si>
    <t>Essai de cisaillement rectiligne alterné à la boite de Casagrande (NF P 94-071-2)</t>
  </si>
  <si>
    <t>Essai de compressibilité à l'œdomètre (NF P 94-090-1)</t>
  </si>
  <si>
    <t>Essai de compressibilité à l'œdomètre à drainage radial (LPC ME 13)</t>
  </si>
  <si>
    <t>Essai de fluage (LPC ME 13)</t>
  </si>
  <si>
    <t>Essai de gonflement (NF P 94-091)</t>
  </si>
  <si>
    <t>Essais sur bétons</t>
  </si>
  <si>
    <t>Résistance à la traction par fendage sur béton (NF EN 12390-6)</t>
  </si>
  <si>
    <t>Résistance à la compression simple sur béton (NF EN 12390-3)</t>
  </si>
  <si>
    <t>Essais sur roches et granulats</t>
  </si>
  <si>
    <t>Porosité (NF P 94-424)</t>
  </si>
  <si>
    <t>Essai Franklin (NF P 94-429)</t>
  </si>
  <si>
    <t>Essai Brésilien – traction indirecte (NF P 94-422)</t>
  </si>
  <si>
    <t>Essai de compression simple (NF P 94-420)</t>
  </si>
  <si>
    <t>Module d’Young et coefficient de Poisson (NF P 94-425)</t>
  </si>
  <si>
    <t>Vitesse de propagation des ondes ultra soniques (NF P 94-422)</t>
  </si>
  <si>
    <t>Essai de cisaillement sur joint rocheux (NF P 94-424)</t>
  </si>
  <si>
    <t>Fragmentabilité (NF P 94-066)</t>
  </si>
  <si>
    <t>Dégradabilité (NF P 94-067)</t>
  </si>
  <si>
    <t>Micro Deval (NF EN 1097-1)</t>
  </si>
  <si>
    <t>Los Angeles (NF EN 1097-2)</t>
  </si>
  <si>
    <t>Extraction de liants et granulométrie (Méthode par centrifuge) (NF EN 12697-1)</t>
  </si>
  <si>
    <t>Synthèse des données existantes et réalisation de sondages pour sécurisation à l’avancement</t>
  </si>
  <si>
    <t>HYDROGÉOLOGIE - HYDRAULIQUE</t>
  </si>
  <si>
    <r>
      <t xml:space="preserve">Participation d'un ingénieur à une visite de site préalable avec le chargé de prévention du site 
</t>
    </r>
    <r>
      <rPr>
        <sz val="10"/>
        <rFont val="Arial"/>
        <family val="2"/>
      </rPr>
      <t>Prix unitaire par visite</t>
    </r>
  </si>
  <si>
    <t>Amenée repli d'une grue de 100 t</t>
  </si>
  <si>
    <t>Direction des prélèvements . Mise au propre des fiches de prélèvement et des constats de terrain</t>
  </si>
  <si>
    <t xml:space="preserve">Amené et repli du matériel et du personnel pour une campagne géophysique </t>
  </si>
  <si>
    <t>Journée de mobilisation pour une grue de 100 t avec manutentionnaire</t>
  </si>
  <si>
    <t>Amenée repli d'une nacelle automotrice</t>
  </si>
  <si>
    <t>Amenée et repli de l'atelier de sondage pressiométrique en mer</t>
  </si>
  <si>
    <t>Journée d'équipe en stand-by pour raison non imputable à l'entreprise (Journée d'intempérie)</t>
  </si>
  <si>
    <t>Prix à la journée d'une équipe de 3 plongeurs avec matériel de plongée y/c son embarcation légère</t>
  </si>
  <si>
    <t>Exécution de travaux de sondages en milieu marin et/ou sous-marin pour sécurisation des sondages</t>
  </si>
  <si>
    <r>
      <t xml:space="preserve">Demande de mise à jour des prestations commandées par l'ESID de Toulon
</t>
    </r>
    <r>
      <rPr>
        <sz val="10"/>
        <rFont val="Arial"/>
        <family val="2"/>
      </rPr>
      <t xml:space="preserve"> Le titulaire transmettra par voie dématérialisée le présent BPU synthétisant toutes les commandes qui lui ont été transmises au cours de l'année écoulées avec une colonne par Bon de Commande</t>
    </r>
  </si>
  <si>
    <t xml:space="preserve">Les prix comprennent la totalité des prestations prévues dans la Norme NF P94-500 (Révision 2013-11).
En outre les prix comprennent : 
- toutes les réunions tenues avec la maîtrise d'ouvrage et la maîtrise d'œuvre pour la définition de l'étude et l'exploitation des résultats 
-  un rapport de synthèse et interprétation fourni en 2 exemplaires et sur support informatique                                                       </t>
  </si>
  <si>
    <r>
      <t xml:space="preserve">Elaboration d'un programme de reconnaissance et/ou de surveillance </t>
    </r>
    <r>
      <rPr>
        <sz val="10"/>
        <rFont val="Arial"/>
        <family val="2"/>
      </rPr>
      <t xml:space="preserve">
La mission s'accompagnera au préalable d'une visite de site pour relevé des désordres comprenant : 
- croquis et prises de vue ;  
- report sur plan et/ou photo générale du site ; 
- participation aux réunions avec le maitre d'ouvrage ; 
- fourniture d'un rapport en 2 exemplaires et sur support informatique</t>
    </r>
  </si>
  <si>
    <t>Gi</t>
  </si>
  <si>
    <r>
      <t>surface de moins de 1000 m</t>
    </r>
    <r>
      <rPr>
        <vertAlign val="superscript"/>
        <sz val="10"/>
        <rFont val="Arial"/>
        <family val="2"/>
      </rPr>
      <t>2</t>
    </r>
  </si>
  <si>
    <t>surface de 1000 à 3000 m²</t>
  </si>
  <si>
    <t>surface de 3000 à 10000 m²</t>
  </si>
  <si>
    <r>
      <t xml:space="preserve">Elaboration d'un modèle sur logiciel éléments finis : TALREN, PLAXIS, MUR… </t>
    </r>
    <r>
      <rPr>
        <sz val="10"/>
        <rFont val="Arial"/>
        <family val="2"/>
      </rPr>
      <t>selon un profil type, simulation de l'état actuel, avant sinistre, après confortement (selon 1 à 2 types de confortements).
Prise en compte nappe haute et basse , conditions avec ou sans séisme.</t>
    </r>
  </si>
  <si>
    <r>
      <t>Visite du site par équipe de géologue-géotechnicien et guide sur corde sur l'ensemble du site affecté aux missions de désordres.</t>
    </r>
    <r>
      <rPr>
        <sz val="10"/>
        <rFont val="Arial"/>
        <family val="2"/>
      </rPr>
      <t xml:space="preserve"> 
                                    En fonction de la hauteur et de la largeur  d'emprise du talus </t>
    </r>
  </si>
  <si>
    <r>
      <t xml:space="preserve">Elaboration d'un modèle trajectographique au droit d'un profil. 
</t>
    </r>
    <r>
      <rPr>
        <sz val="10"/>
        <rFont val="Arial"/>
        <family val="2"/>
      </rPr>
      <t>Calage et Simulation avec  deux ou trois tailles de blocs. Un à deux dispositifs d'arrêt.</t>
    </r>
  </si>
  <si>
    <t>Diagnostic sur enrobés</t>
  </si>
  <si>
    <t>Amené et repli du matériel et du personnel pour une mission de topographie - relevé de réseaux</t>
  </si>
  <si>
    <t>Travail de forage en environnement marin</t>
  </si>
  <si>
    <t>Amenée et repli de support nautique</t>
  </si>
  <si>
    <t>Fourniture et mise en place d'un capot de protection de tête cadenassée ou de bouche à clef agrée par le maître d'ouvrage y compris cadenas . L'unité.</t>
  </si>
  <si>
    <t>Prélèvement d'un échantillon d'air, conditionnement et expédition. L'unité</t>
  </si>
  <si>
    <t>Analyse in situ. L'unité.</t>
  </si>
  <si>
    <t xml:space="preserve"> Fourniture d'un rapport final des prélèvements et mesures de terrain.</t>
  </si>
  <si>
    <t xml:space="preserve">Déplacement de la barge et mise en place sur autre lieu d'implantation </t>
  </si>
  <si>
    <t>Mise en sécurité du personnel opérant sur un site d'intervention</t>
  </si>
  <si>
    <t>MOBILISATION DES MOYENS HUMAINS ET MATÉRIELS EN CONDITION NORMALE ET EXCEPTIONNELLE</t>
  </si>
  <si>
    <t>Pour les prestations levé, la prestation comprend : le balisage éventuellement nécessaire à l'intervention, les réunions préparatoires, le levé topographique et la restitution sur plan papier fourni en 2 exemplaires, et support informatique  (fichier DWG).</t>
  </si>
  <si>
    <t>Ce prix rémunère, à l'unité, pour chaque reconnaissance géophysique  (prix GP 1)  une plus-value de portage du matériel en terrain non accessible à un véhicule, la distance d'éloignement étant supérieure à 15 mn de marche. Ce prix s'applique unitairement sur la base d'un constat contradictoire.</t>
  </si>
  <si>
    <t>Sous-Total. Travaux de fouilles.</t>
  </si>
  <si>
    <t>Instrumentation et suivi - fissuration</t>
  </si>
  <si>
    <t>La prestation comprend : 
- La mise a disposition de l’équipe opérant la prestation ; 
- L’amenée et repli du matériel y/c son déplacement d'un point à un autre et l’installation, l'aménagement des points d'essais et la réalisation de l'essai,
- Le compte-rendu factuel indiquant : les matériaux identifiés, les coupes de sondages, les procès verbaux des essais avec les résultats de mesure.</t>
  </si>
  <si>
    <r>
      <t>Essai de type</t>
    </r>
    <r>
      <rPr>
        <b/>
        <sz val="10"/>
        <rFont val="Arial"/>
        <family val="2"/>
      </rPr>
      <t xml:space="preserve"> Porchet ou MATSUO</t>
    </r>
    <r>
      <rPr>
        <sz val="10"/>
        <rFont val="Arial"/>
        <family val="2"/>
      </rPr>
      <t xml:space="preserve"> (dans fouille à la pelle mécanique, cf. prestation GS 31)</t>
    </r>
  </si>
  <si>
    <t>Plus value au prix GI 1e par tranche de 10 000 m² de terrain supplémentaire.</t>
  </si>
  <si>
    <t>Etudes  géotechnique préalable (G1 ES + PGC)</t>
  </si>
  <si>
    <t xml:space="preserve">Cas particulier - Regroupement ETAPE 1+2 - G1 ES/PGC et G2AVP                                                              </t>
  </si>
  <si>
    <t xml:space="preserve">Phase  Projet (PRO) </t>
  </si>
  <si>
    <t xml:space="preserve">Assistance technique du MOA pour la sélection des entreprises aptes à réaliser les travaux, analyser  les offres techniques, participer à la finalisation des pièces techniques des contrats de travaux.
- Dossier récapitulatif de la mission (présentation  générale, notes de synthèse géotechniques et notes diverses).Dossier fourni en 2 exemplaires et sur support informatique  </t>
  </si>
  <si>
    <r>
      <rPr>
        <b/>
        <sz val="12"/>
        <rFont val="Arial"/>
        <family val="2"/>
      </rPr>
      <t>Diagnostic géotechnique G5 (mur de soutènement, glissement de terrain, chute de bloc en falaise)</t>
    </r>
    <r>
      <rPr>
        <sz val="10"/>
        <rFont val="Arial"/>
        <family val="2"/>
      </rPr>
      <t xml:space="preserve"> </t>
    </r>
    <r>
      <rPr>
        <i/>
        <sz val="10"/>
        <rFont val="Arial"/>
        <family val="2"/>
      </rPr>
      <t>(pendant le déroulement ou au cours de la vie d'un projet)</t>
    </r>
  </si>
  <si>
    <t>Mise à jour de la Base des données de la cartographie de la BN de Toulon</t>
  </si>
  <si>
    <r>
      <t>Etude  géotechnique de conception (G2)</t>
    </r>
    <r>
      <rPr>
        <i/>
        <sz val="12"/>
        <rFont val="Arial"/>
        <family val="2"/>
      </rPr>
      <t xml:space="preserve">            
</t>
    </r>
    <r>
      <rPr>
        <i/>
        <sz val="9"/>
        <rFont val="Arial"/>
        <family val="2"/>
      </rPr>
      <t>(phases AVP,PRO, ACT)</t>
    </r>
  </si>
  <si>
    <r>
      <t>Etude géotechnique de réalisation et Supervision géotechnique d'exécution - (G4)</t>
    </r>
    <r>
      <rPr>
        <i/>
        <sz val="12"/>
        <rFont val="Arial"/>
        <family val="2"/>
      </rPr>
      <t xml:space="preserve">                                                </t>
    </r>
    <r>
      <rPr>
        <i/>
        <sz val="9"/>
        <rFont val="Arial"/>
        <family val="2"/>
      </rPr>
      <t xml:space="preserve">  (phases EXE, DET)</t>
    </r>
  </si>
  <si>
    <r>
      <t xml:space="preserve">Participation d'un ingénieur à une réunion de coordination des travaux 
</t>
    </r>
    <r>
      <rPr>
        <sz val="10"/>
        <rFont val="Arial"/>
        <family val="2"/>
      </rPr>
      <t>Prix unitaire par réunion</t>
    </r>
  </si>
  <si>
    <r>
      <t xml:space="preserve">Vacation d'une équipe de forage en travail de nuit. </t>
    </r>
    <r>
      <rPr>
        <sz val="10"/>
        <rFont val="Arial"/>
        <family val="2"/>
      </rPr>
      <t>La nuitée.</t>
    </r>
  </si>
  <si>
    <r>
      <t xml:space="preserve">Plus value pour travail de nuit en mer. </t>
    </r>
    <r>
      <rPr>
        <sz val="10"/>
        <rFont val="Arial"/>
        <family val="2"/>
      </rPr>
      <t>La nuitée.</t>
    </r>
  </si>
  <si>
    <r>
      <t xml:space="preserve">Essai de cisaillement à l’appareil triaxial non consolidé - non drainé, </t>
    </r>
    <r>
      <rPr>
        <b/>
        <sz val="11"/>
        <color theme="1"/>
        <rFont val="Calibri"/>
        <family val="2"/>
        <scheme val="minor"/>
      </rPr>
      <t>UU</t>
    </r>
    <r>
      <rPr>
        <sz val="11"/>
        <color theme="1"/>
        <rFont val="Calibri"/>
        <family val="2"/>
        <scheme val="minor"/>
      </rPr>
      <t xml:space="preserve"> 
(NF P 94-074)</t>
    </r>
  </si>
  <si>
    <r>
      <t xml:space="preserve">Essai de cisaillement à l’appareil triaxial consolidé non drainée avec mesure de la pression interstitielle, </t>
    </r>
    <r>
      <rPr>
        <b/>
        <sz val="11"/>
        <color theme="1"/>
        <rFont val="Calibri"/>
        <family val="2"/>
        <scheme val="minor"/>
      </rPr>
      <t xml:space="preserve">CU+u </t>
    </r>
    <r>
      <rPr>
        <sz val="11"/>
        <color theme="1"/>
        <rFont val="Calibri"/>
        <family val="2"/>
        <scheme val="minor"/>
      </rPr>
      <t>(NF P 94-074)</t>
    </r>
  </si>
  <si>
    <r>
      <t xml:space="preserve">Essai de cisaillement à l’appareil triaxial consolidé drainé, </t>
    </r>
    <r>
      <rPr>
        <b/>
        <sz val="11"/>
        <color theme="1"/>
        <rFont val="Calibri"/>
        <family val="2"/>
        <scheme val="minor"/>
      </rPr>
      <t>CD</t>
    </r>
    <r>
      <rPr>
        <sz val="11"/>
        <color theme="1"/>
        <rFont val="Calibri"/>
        <family val="2"/>
        <scheme val="minor"/>
      </rPr>
      <t xml:space="preserve"> (NF P 94-074)</t>
    </r>
  </si>
  <si>
    <t>Intitulé des Prix : "Emprise de la Base Navale"</t>
  </si>
  <si>
    <r>
      <rPr>
        <b/>
        <sz val="12"/>
        <color theme="1"/>
        <rFont val="Arial"/>
        <family val="2"/>
      </rPr>
      <t>◊ Reconnaissances</t>
    </r>
    <r>
      <rPr>
        <b/>
        <sz val="10"/>
        <color theme="1"/>
        <rFont val="Arial"/>
        <family val="2"/>
      </rPr>
      <t xml:space="preserve">
Suivi et rapport factuel des reconnaissances.
- </t>
    </r>
    <r>
      <rPr>
        <sz val="10"/>
        <color theme="1"/>
        <rFont val="Arial"/>
        <family val="2"/>
      </rPr>
      <t xml:space="preserve">Direction et suivi régulier des reconnaissances lancées en  phase G1ES et PGC ; 
- Rapport de synthèse fourni en 2 exemplaires et sur support informatique                                                       </t>
    </r>
  </si>
  <si>
    <r>
      <rPr>
        <b/>
        <sz val="12"/>
        <rFont val="Arial"/>
        <family val="2"/>
      </rPr>
      <t xml:space="preserve">◊ Etude </t>
    </r>
    <r>
      <rPr>
        <sz val="10"/>
        <rFont val="Arial"/>
        <family val="2"/>
      </rPr>
      <t xml:space="preserve">
- Prise en compte de la demande et du projet, de l'analyse de l'étude préliminaire, la validation ou la définition d'un programme de reconnaissances géotechniques en phase G1 ES/PGC+G2 AVP,
- Rapport de synthèse niveau G2 AVP </t>
    </r>
    <r>
      <rPr>
        <sz val="10"/>
        <rFont val="Arial"/>
        <family val="2"/>
      </rPr>
      <t>des reconnaissances réalisées</t>
    </r>
  </si>
  <si>
    <r>
      <rPr>
        <b/>
        <sz val="12"/>
        <rFont val="Arial"/>
        <family val="2"/>
      </rPr>
      <t>◊ Reconnaissances</t>
    </r>
    <r>
      <rPr>
        <b/>
        <sz val="10"/>
        <rFont val="Arial"/>
        <family val="2"/>
      </rPr>
      <t xml:space="preserve">
Suivi et rapport factuel des reconnaissances.
</t>
    </r>
    <r>
      <rPr>
        <sz val="10"/>
        <rFont val="Arial"/>
        <family val="2"/>
      </rPr>
      <t xml:space="preserve">Direction et suivi régulier des reconnaissances
Rapport de synthèse </t>
    </r>
    <r>
      <rPr>
        <sz val="10"/>
        <rFont val="Arial"/>
        <family val="2"/>
      </rPr>
      <t>des reconnaissances réalisées.</t>
    </r>
  </si>
  <si>
    <r>
      <rPr>
        <b/>
        <sz val="12"/>
        <rFont val="Arial"/>
        <family val="2"/>
      </rPr>
      <t xml:space="preserve">◊ Etude </t>
    </r>
    <r>
      <rPr>
        <sz val="10"/>
        <rFont val="Arial"/>
        <family val="2"/>
      </rPr>
      <t xml:space="preserve">
- Prise en compte de la demande et du projet, de  l'analyse de l'étude préliminaire, la validation ou la définition d'un programme de reconnaissances géotechniques en phase G2 AVP,
- Rapport de synthèse </t>
    </r>
    <r>
      <rPr>
        <sz val="10"/>
        <rFont val="Arial"/>
        <family val="2"/>
      </rPr>
      <t>des reconnaissances réalisées</t>
    </r>
  </si>
  <si>
    <r>
      <rPr>
        <b/>
        <sz val="12"/>
        <rFont val="Arial"/>
        <family val="2"/>
      </rPr>
      <t>◊ Reconnaissances</t>
    </r>
    <r>
      <rPr>
        <b/>
        <sz val="10"/>
        <rFont val="Arial"/>
        <family val="2"/>
      </rPr>
      <t xml:space="preserve">
Suivi et rapport factuel des reconnaissances.
</t>
    </r>
    <r>
      <rPr>
        <sz val="10"/>
        <rFont val="Arial"/>
        <family val="2"/>
      </rPr>
      <t xml:space="preserve">Direction et suivi régulier des reconnaissances lancées en  phase G2 AVP.
Rapport de synthèse </t>
    </r>
    <r>
      <rPr>
        <sz val="10"/>
        <rFont val="Arial"/>
        <family val="2"/>
      </rPr>
      <t>des reconnaissances réalisées.</t>
    </r>
  </si>
  <si>
    <r>
      <t xml:space="preserve"> Les prix comprennent la totalité des prestations prévues dans la Norme NF P94-500 (Révision 2013-11).
En outre les prix comprennent: 
- toutes les réunions tenues avec la maîtrise d'ouvrage et la maîtrise d'œuvre
- un rapport de synthèse et interprétation fourni en 2 exemplaires et sur support informatique</t>
    </r>
    <r>
      <rPr>
        <sz val="10"/>
        <rFont val="Arial"/>
        <family val="2"/>
      </rPr>
      <t xml:space="preserve"> des reconnaissances réalisées.                                                                    </t>
    </r>
  </si>
  <si>
    <r>
      <rPr>
        <b/>
        <sz val="12"/>
        <rFont val="Arial"/>
        <family val="2"/>
      </rPr>
      <t xml:space="preserve">◊ Reconnaissances </t>
    </r>
    <r>
      <rPr>
        <b/>
        <sz val="10"/>
        <rFont val="Arial"/>
        <family val="2"/>
      </rPr>
      <t xml:space="preserve">
Suivi et rapport factuel des reconnaissances.</t>
    </r>
    <r>
      <rPr>
        <sz val="10"/>
        <rFont val="Arial"/>
        <family val="2"/>
      </rPr>
      <t xml:space="preserve"> 
Direction et suivi régulier des reconnaissances lancées en  phase G2 PRO. 
Rapport de synthèse</t>
    </r>
    <r>
      <rPr>
        <sz val="10"/>
        <rFont val="Arial"/>
        <family val="2"/>
      </rPr>
      <t xml:space="preserve"> des reconnaissances réalisées.</t>
    </r>
  </si>
  <si>
    <r>
      <t>Suivi et rapport factuel des reconnaissances.</t>
    </r>
    <r>
      <rPr>
        <sz val="10"/>
        <rFont val="Arial"/>
        <family val="2"/>
      </rPr>
      <t xml:space="preserve"> Direction et suivi régulier des reconnaissances lancées en  phase G5. Rapport de synthèse fourni en 2 exemplaires et sur support informatique </t>
    </r>
    <r>
      <rPr>
        <sz val="10"/>
        <rFont val="Arial"/>
        <family val="2"/>
      </rPr>
      <t>des reconnaissances réalisées.</t>
    </r>
  </si>
  <si>
    <r>
      <t xml:space="preserve">Rapport de synthèse                                                                                                                                                                                                                                                                                     - </t>
    </r>
    <r>
      <rPr>
        <sz val="10"/>
        <rFont val="Arial"/>
        <family val="2"/>
      </rPr>
      <t xml:space="preserve">Synthèse et interprétation des données. 
- Validation de la connaissance géotechnique du site et appréciation de la zone d'influence géotechnique,  l'adaptation de l' ouvrage (ou partie d'ouvrage) au site, vérification de la géométrie, la nature et le comportement des ouvrages en cours ou à réaliser, identification de  la ou les causes à l'origine du désordre (si désordre existant), définition des mesures conservatoires et les méthodes de stabilisation ou de réparation (si désordre existant), examen de la nécessité de compléments d'étude éventuels.                    - Participation aux réunions avec le maitre d'ouvrage.
                                                           </t>
    </r>
  </si>
  <si>
    <t>Forfait</t>
  </si>
  <si>
    <t>Heure</t>
  </si>
  <si>
    <t>Mètre</t>
  </si>
  <si>
    <t>Semaine</t>
  </si>
  <si>
    <t>Unité</t>
  </si>
  <si>
    <t xml:space="preserve">Ce forfait s'applique aux prix cités pour la réalisation d'une synthèse permettant de mettre à jour les plans de réseaux existants à partir des relevés visuels réalisés sur site et des relevés géophysiques. Ce plan de précision de classe A sera reporté sur un support numérique. 
</t>
  </si>
  <si>
    <r>
      <rPr>
        <sz val="10"/>
        <rFont val="Arial"/>
        <family val="2"/>
      </rPr>
      <t xml:space="preserve">Traitement et interprétation des mesures avec intégration des coupes de sondages- Fourniture d'un rapport remis en 2 exemplaires et sur support informatique   </t>
    </r>
    <r>
      <rPr>
        <b/>
        <sz val="10"/>
        <rFont val="Arial"/>
        <family val="2"/>
      </rPr>
      <t xml:space="preserve">
                                                                     </t>
    </r>
    <r>
      <rPr>
        <sz val="10"/>
        <rFont val="Arial"/>
        <family val="2"/>
      </rPr>
      <t>pour les essais cross hole (GP 58 à 62)</t>
    </r>
  </si>
  <si>
    <t>Prix  H.T</t>
  </si>
  <si>
    <t>Prix TTC</t>
  </si>
  <si>
    <t>Etat des Prix Unitaires Forfaitaires (BPUF)</t>
  </si>
  <si>
    <t>Jour</t>
  </si>
  <si>
    <t>Demi-journée de mobilisation pour une nacelle automotrice avec personnel qualifié</t>
  </si>
  <si>
    <r>
      <t>Expertise d'urgence.</t>
    </r>
    <r>
      <rPr>
        <sz val="10"/>
        <rFont val="Arial"/>
        <family val="2"/>
      </rPr>
      <t xml:space="preserve"> Visite du site au cours d'une demi-journée.
Définition  d'un périmètre de sécurité, des mesures conservatoires, définition des reconnaissances.
Rapport d'expertise transmis par message électronique ou fax sous 24h</t>
    </r>
  </si>
  <si>
    <t xml:space="preserve">Exécution de travaux de sondages  en milieu marin, proches d'infrastructures portuaires. </t>
  </si>
  <si>
    <t>Mise à disposition ponton grue cis équipage et grutier</t>
  </si>
  <si>
    <r>
      <t>Amenée repli d'une barge élévatrice (surface env. 100m</t>
    </r>
    <r>
      <rPr>
        <vertAlign val="superscript"/>
        <sz val="10"/>
        <rFont val="Arial"/>
        <family val="2"/>
      </rPr>
      <t>2</t>
    </r>
    <r>
      <rPr>
        <sz val="10"/>
        <rFont val="Arial"/>
        <family val="2"/>
      </rPr>
      <t xml:space="preserve"> (supportant une sondeuse lourde ou un camion) avec pieds adaptés pour assise à maxi 25 m de profondeur d'eau) avec remorqueur y/c équipage</t>
    </r>
  </si>
  <si>
    <t>Mise à disposition d'une barge autoélévatrice y/c équipage. La journée.</t>
  </si>
  <si>
    <t xml:space="preserve">Déplacement de la barge autoélévatrice et mise en place sur autre lieu d'implantation </t>
  </si>
  <si>
    <t xml:space="preserve">Exécution de travaux de sondages en milieu sous-marin, proches d'infrastructures portuaires. </t>
  </si>
  <si>
    <t>Cette prestation comprend :  
- la livraison sur site et la mise en  place conformément aux dispositions arrêtées avec le maître d'œuvre ou le maître d'ouvrage   
- la vérification permanente de leur alignement, accrochage entre elles, et position, en particulier à chaque fin de journée et à chaque "embauche"  
- l'enlèvement et repli en fin d'utilisation. Le mètre linéaire.</t>
  </si>
  <si>
    <t>Cette prestation comprend :  
- la livraison sur site et la mise en  place conformément aux dispositions arrêtées avec le maître d'œuvre ou le maître d'ouvrage   *
- la vérification permanente de leur alignement, accrochage entre elles, et position, en particulier à chaque fin de journée et à chaque "embauche"  
- l'enlèvement et repli en fin d'utilisation. Le mètre linéaire.</t>
  </si>
  <si>
    <t xml:space="preserve">Ce prix rémunère, au mètre linéaire de voie (ou de plateforme) de largeur et profondeur variable, la localisation et le recollement des réseaux enterrés. Il comprend tout prestations, fournitures, main d'œuvre, locations, etc… nécessaires à la réalisation complète des prestations telles qu'elles sont décrites dans le C.C.T.P. et notamment l'acquisition des mesures, le dépouillement, le traitement et leur édition. </t>
  </si>
  <si>
    <t>Ce prix rémunère au mètre linéaire de voie (ou de plateforme) la mise en place de spits dans le sol ou le marquage à la bombe indiquant précisément l'emplacement et les caractéristique des réseaux. Le choix du marquage ou du piquetage sera laissé à la libre appréciation du demandeur. 
Il comprend toutes les prestations, fourniture et main d'œuvre.  Le mètre linéaire.</t>
  </si>
  <si>
    <t xml:space="preserve">Fourniture, mise en place pendant une période définie, de 2 feux tricolores, retrait en fin de période. En semaine. </t>
  </si>
  <si>
    <t>Ce prix rémunère, au décamètre, la réalisation d'un layon nécessaire à l'accès aux points de sondages (1 m de largeur). Ce prix s'appliquera après accord du Maître d'Œuvre.</t>
  </si>
  <si>
    <t xml:space="preserve"> Ce prix comprend : -  l'implantation du sondage sur le lieu précis de la réalisation, - la réalisation de bases sismiques comportant 24 géophones et 5 tirs dont 2 "offsets" d'une longueur de 60 m à l'aide d'ébranlements créés par un marteau, -  le nivellement des bases,  -  le dépouillement et l'interprétation des bases,-  l'édition des feuilles de mesure et du procès verbal du sondage, -  le relevé du sondage. Ce prix s'applique unitairement sur la base du procès verbal du sondage. L'unité.</t>
  </si>
  <si>
    <t xml:space="preserve"> Ce prix comprend :  -  l'implantation du sondage sur le lieu précis de la réalisation,  - la réalisation de bases sismiques comportant 24 géophones et 5 tirs dont 2 offsets d'une longueur de 60 m à l'aide d'ébranlements crées par un explosif,  -  les autorisations d'utilisation et le stockage d'explosif, -  le nivellement des bases, -  le dépouillement et l'interprétation des bases, -  l'édition des feuilles de mesure et du procès verbal du sondage, -  le relevé du sondage. Ce prix s'applique unitairement sur la base du procès verbal du sondage. L'unité.</t>
  </si>
  <si>
    <t xml:space="preserve"> Ce prix comprend :  -  l'implantation du sondage sur le lieu précis de la réalisation,  - la réalisation de bases sismiques comportant 24 géophones et 5 tirs dont 2 offsets d'une longueur de 120 m à l'aide d'ébranlements crées par un explosif,  -  les autorisations d'utilisation et le stockage d'explosif, -  le nivellement des bases, -  le dépouillement et l'interprétation des bases, -  l'édition des feuilles de mesure et du procès verbal du sondage, -  le relevé du sondage. Ce prix s'applique unitairement sur la base du procès verbal du sondage. L'unité.</t>
  </si>
  <si>
    <t>Sondages électriques</t>
  </si>
  <si>
    <t>Ce prix comprend : - l'implantation du sondage sur le lieu précis de la réalisation, - la réalisation d'un sondage électrique en longueur de ligne AB inférieure à 100 m,  - l'acquisition et le traitement des données, - l'édition des feuilles de mesures et du procès verbal du sondage, - le relevé du sondage. Ce prix s'applique unitairement sur la base du procès verbal du sondage. L'unité.</t>
  </si>
  <si>
    <t>Ce prix comprend : - l'implantation du sondage sur le lieu précis de la réalisation, - la réalisation d'un sondage électrique en longueur de ligne AB supérieure 100 m et  inférieure ou égale à 200 m,  - l'acquisition et le traitement des données, - l'édition des feuilles de mesures et du procès verbal du sondage, - le relevé du sondage. Ce prix s'applique unitairement sur la base du procès verbal du sondage. L'unité.</t>
  </si>
  <si>
    <t>Trainée électrique</t>
  </si>
  <si>
    <t>Ce prix comprend : - l'implantation du sondage sur le lieu précis de la réalisation, - la réalisation d'une trainée  électrique   - l'acquisition et le traitement des données, - l'édition des feuilles de mesures et du procès verbal du sondage, - le relevé du sondage. Ce prix s'applique unitairement sur la base du procès verbal du sondage. L'unité</t>
  </si>
  <si>
    <t>Panneau électrique</t>
  </si>
  <si>
    <t>Ce prix comprend : - l'implantation du sondage sur le lieu précis de la réalisation, - la réalisation d'un panneau  électrique pour une profondeur d'investigation inférieure à 10 m  - l'acquisition et le traitement des données, - l'édition des feuilles de mesures et du procès verbal du sondage, - le relevé du sondage. Ce prix s'applique unitairement sur la base du procès verbal du sondage. L'unité.</t>
  </si>
  <si>
    <t>Ce prix comprend : - l'implantation du sondage sur le lieu précis de la réalisation, - la réalisation d'un panneau  électrique pour une profondeur d'investigation inférieure à 20 m  - l'acquisition et le traitement des données, - l'édition des feuilles de mesures et du procès verbal du sondage, - le relevé du sondage. Ce prix s'applique unitairement sur la base du procès verbal du sondage. L'unité.</t>
  </si>
  <si>
    <t>Sondages électromagnétiques</t>
  </si>
  <si>
    <t>Ce prix comprend : - l'implantation du sondage sur le lieu précis de la réalisation, - la réalisation d'un sondage électromagnétique (EM 31) jusqu'à une profondeur de 10 m   - l'acquisition et le traitement des données, - le dépouillement des mesures, l'établissement de profils ou de cartes d'isorésistivité, - l'édition des feuilles de mesures et du procès verbal du sondage, - le relevé du sondage. Ce prix s'applique unitairement sur la base du procès verbal du sondage. L'unité.</t>
  </si>
  <si>
    <t>Ce prix comprend : - l'implantation du sondage sur le lieu précis de la réalisation, - la réalisation d'un sondage électromagnétique (EM 34) jusqu'à une profondeur de 20 m - l'acquisition et le traitement des données, - le dépouillement des mesures, l'établissement de profils ou de cartes d'isorésistivité,   - l'édition des feuilles de mesures et du procès verbal du sondage, - le relevé du sondage. Ce prix s'applique unitairement sur la base du procès verbal du sondage. L'unité.</t>
  </si>
  <si>
    <t>Ce prix comprend : - l'implantation du sondage sur le lieu précis de la réalisation, - la mesure microgravimétrique y/c le nivellement, reprise et dépouillement, l'interprétation des mesures, le traitement et les corrections spécifiques, la modélisation,  - l'édition des feuilles de mesures et du procès verbal du sondage, - le relevé du sondage. Ce prix s'applique unitairement sur la base du procès verbal du sondage. L'unité.</t>
  </si>
  <si>
    <r>
      <t xml:space="preserve">Fourniture d'une carte d'anomalie magnétique, proposition d'implantation de sondages de sécurisation, participation à des réunions </t>
    </r>
    <r>
      <rPr>
        <sz val="10"/>
        <rFont val="Arial"/>
        <family val="2"/>
      </rPr>
      <t xml:space="preserve">de travail et de présentation des résultats. Implantation sur site avec le sondeur des positions des sondages retenues avec le maitre d'ouvrage et ou maitre d'œuvre.  </t>
    </r>
    <r>
      <rPr>
        <b/>
        <sz val="10"/>
        <rFont val="Arial"/>
        <family val="2"/>
      </rPr>
      <t>Rapport</t>
    </r>
    <r>
      <rPr>
        <sz val="10"/>
        <rFont val="Arial"/>
        <family val="2"/>
      </rPr>
      <t xml:space="preserve"> fourni en 2 exemplaires, et support informatique </t>
    </r>
  </si>
  <si>
    <t>Déplacement d'un point à un autre et mise en station y/c nivellement du point de sondage. L'unité.</t>
  </si>
  <si>
    <r>
      <t>Sondage destructif avec enregistrement des paramètres simultanés (Po,Pf,Va, c) de 0 à 20 m, par passe de 5 m (ou moins) et conditionnement des cuttings. Fourniture, mise en place et enlèvement de  tubage provisoire PVC diamètre mini int 55-60 mm pour intervention mesure magnétométrique (passe de 5 m ou moins). Interruption de sondage le temps de la mesure magnétométrique (stand-by de l'équipe). Reprise de la passe suivante par foration... Le prix intègre toutes dispositions spécifiques (tubage, foration de terrains durs..) et fourniture des enregistrements diagraphiques + validation de poursuite</t>
    </r>
    <r>
      <rPr>
        <sz val="10"/>
        <color indexed="10"/>
        <rFont val="Arial"/>
        <family val="2"/>
      </rPr>
      <t xml:space="preserve"> </t>
    </r>
    <r>
      <rPr>
        <sz val="10"/>
        <rFont val="Arial"/>
        <family val="2"/>
      </rPr>
      <t>. Le mètre linéaire.</t>
    </r>
  </si>
  <si>
    <t>Sécurisation du sondage par magnétométrie</t>
  </si>
  <si>
    <t xml:space="preserve"> Mesure magnétométrique en sondage par passes de 4 m au droit des sondages pré-équipés-Stand by pendant le temps de forage. Mesure de la passe suivante etc...  Interprétation, mise au propre.</t>
  </si>
  <si>
    <t>Pénétromètre statique lourd "Andina"</t>
  </si>
  <si>
    <r>
      <rPr>
        <b/>
        <sz val="10"/>
        <rFont val="Arial"/>
        <family val="2"/>
      </rPr>
      <t>Plus value au m pour sondage incliné</t>
    </r>
    <r>
      <rPr>
        <sz val="10"/>
        <rFont val="Arial"/>
        <family val="2"/>
      </rPr>
      <t>. (appliqué uniquement aux forages correspondant aux lignes de prix commençant par GS)</t>
    </r>
  </si>
  <si>
    <r>
      <t xml:space="preserve">Fourniture de caisses de carottes et prises de vues. </t>
    </r>
    <r>
      <rPr>
        <sz val="10"/>
        <rFont val="Arial"/>
        <family val="2"/>
      </rPr>
      <t>Mise en place, étiquettage, prises de vues, manipulations jusqu'à l'aire de stockage puis transport au lieu de stockage définitif. Le mètre linéaire.</t>
    </r>
  </si>
  <si>
    <r>
      <t>Prise d'échantillon au carottier triple</t>
    </r>
    <r>
      <rPr>
        <sz val="10"/>
        <rFont val="Arial"/>
        <family val="2"/>
      </rPr>
      <t>. L'unité.</t>
    </r>
  </si>
  <si>
    <r>
      <t>L'exécution de fouilles avec relevé géologique.</t>
    </r>
    <r>
      <rPr>
        <sz val="10"/>
        <rFont val="Arial"/>
        <family val="2"/>
      </rPr>
      <t xml:space="preserve"> Cette prestation comprend notamment :  
- L’aménagement des points de sondages ;
- L’exécution des fouilles (y/c signalisations, soutènements, blindages et épuisement des eaux si nécessaire, le rebouchage et la remise en état)  et ce, quels que soit le nombre de fouilles, la dimension des fouilles, la nature du terrain et la distance entre les points de sondage à l'intérieur de l'opération ; 
- Le relevé et la mise au propre de la coupe ;
- Pour les fouilles manuelles utilisées dans le cadre de recherche de réseaux ou situées à proximités de réseaux identifiés, la prestation comprendra toutes les précautions d'usage ainsi que l'encadrement averti. 
- Cette prestation ne comprend pas la réalisation de la fosse par un outil ou machine (cf. prestation......  L'unité par demi journée</t>
    </r>
  </si>
  <si>
    <r>
      <t xml:space="preserve">Prélèvement d'échantillon. </t>
    </r>
    <r>
      <rPr>
        <sz val="10"/>
        <rFont val="Arial"/>
        <family val="2"/>
      </rPr>
      <t>Cette prestation comprend :  
- Le prélèvement d'un échantillon (y/c le conditionnement pour envoi au laboratoire et les frais de transports associés),  
- La conservation des échantillons, jusqu'à la délivrance par le maître de l'ouvrage d'une autorisation de destruction. L'unité.</t>
    </r>
  </si>
  <si>
    <t>Mise en place d'un tube tassométrique équipé de bagues tous les mètres. Le mètre linéaire.</t>
  </si>
  <si>
    <t>Mise en place d'une cellule de pression interstitielle y/c toutes sujétions de mise en place, reliée à un boitier de saisie. L'enlèvement du matériel à la fin de la période de mesure. L'unité.</t>
  </si>
  <si>
    <t xml:space="preserve">Essais cross-holes (y/c contrôle par essais down - holes) avec émission dans  un sondage et réception dans un autre sondage.
Espacement des essais 1m -  Profondeur des sondages entre 0 m et 30 m </t>
  </si>
  <si>
    <t xml:space="preserve">Essais cross-holes (y/c contrôle par essais down - holes) avec émission dans  un sondage et réception dans deux  autres sondages. 
Espacement des essais 1m -  Profondeur des sondages entre 0 m et 30 m </t>
  </si>
  <si>
    <t>Tube piézométrique de 40 à 60 mm  de diamètre intérieur.</t>
  </si>
  <si>
    <t>Tube piézométrique de plus de 60 mm à 80 mm de diamètre intérieur.</t>
  </si>
  <si>
    <r>
      <t xml:space="preserve">Analyse d'eau </t>
    </r>
    <r>
      <rPr>
        <sz val="10"/>
        <rFont val="Arial"/>
        <family val="2"/>
      </rPr>
      <t>(agressivité des béton). y/c son processus de prélèvement d'échantillon, son conditionnement et son envoi en laboratoire. L'unité.</t>
    </r>
  </si>
  <si>
    <t>Analyse GTR selon le comprend les essais suivants : 
- Teneur en eau naturelle ; 
- Granulométrie par tamisage et/ou sédimentométrie (selon classe du sol) ; 
- Valeur de bleu ou VBS ; 
- Limite d'Atterberg ;</t>
  </si>
  <si>
    <t>Essai de compression uni axial sur sols (NF P 94-077)</t>
  </si>
  <si>
    <t>Perméabilité à l’œdomètre (10-7 &gt; kV &gt; 10-11 m/s) (NF X 30-442)</t>
  </si>
  <si>
    <t>Perméabilité au moule CBR ( kV &gt; 10-6 m/s)</t>
  </si>
  <si>
    <r>
      <rPr>
        <b/>
        <sz val="12"/>
        <rFont val="Arial"/>
        <family val="2"/>
      </rPr>
      <t xml:space="preserve">◊ Étude, Enquête documentaire et Rapport
</t>
    </r>
    <r>
      <rPr>
        <sz val="12"/>
        <rFont val="Arial"/>
        <family val="2"/>
      </rPr>
      <t xml:space="preserve">- </t>
    </r>
    <r>
      <rPr>
        <b/>
        <sz val="10"/>
        <rFont val="Arial"/>
        <family val="2"/>
      </rPr>
      <t xml:space="preserve"> </t>
    </r>
    <r>
      <rPr>
        <sz val="10"/>
        <rFont val="Arial"/>
        <family val="2"/>
      </rPr>
      <t>Prise en compte de la demande et du projet et des études disponibles ; 
-  Consultation de la BDSS, des documents disponibles auprès de la gestion du patrimoine (base navale), données de sondages, prises de vues aériennes..., des cartes géologiques, hydrogéologiques, bases informatiques concernant les mouvements de terrains, l'argile, etc... ; 
- Définition et validation, si besoin, d'un programme de reconnaissances géotechniques  puis exploitation des résultats ;  
- Fourniture d'un rapport de synthèse en 2 exemplaires papier et support informatique avec les résultats documentaires et les reconnaissance du terrain. Ce rapport comprendra entre autre : la définition du modèle géologique/ géotechnique, les recommandations en vue d'implanter un ouvrage encore non définitif.
                                                                           En fonction de la surface à étudier</t>
    </r>
  </si>
  <si>
    <r>
      <rPr>
        <b/>
        <sz val="10"/>
        <rFont val="Wingdings"/>
        <charset val="2"/>
      </rPr>
      <t>Ø</t>
    </r>
    <r>
      <rPr>
        <b/>
        <sz val="10"/>
        <rFont val="Arial"/>
        <family val="2"/>
      </rPr>
      <t xml:space="preserve">    Définition, si besoin, d'un programme d'investigations géotechniques spécifique, réalisation, suivi et exploitation des résultats,
</t>
    </r>
    <r>
      <rPr>
        <b/>
        <sz val="10"/>
        <rFont val="Wingdings"/>
        <charset val="2"/>
      </rPr>
      <t xml:space="preserve">Ø </t>
    </r>
    <r>
      <rPr>
        <b/>
        <sz val="10"/>
        <rFont val="Arial"/>
        <family val="2"/>
      </rPr>
      <t xml:space="preserve">Fourniture d' un rapport donnant les hypothèses géotechniques à prendre en compte au stade projet, les notes techniques donnant les choix constructifs, les principes de construction envisageables (terrassement, soutènements, pentes de talus, fondations, assise des dallages et voiries, améliorations de sols, dispositions générales vis à vis des nappes et des avoisinants).
</t>
    </r>
    <r>
      <rPr>
        <b/>
        <sz val="10"/>
        <rFont val="Wingdings"/>
        <charset val="2"/>
      </rPr>
      <t>Ø</t>
    </r>
    <r>
      <rPr>
        <b/>
        <sz val="10"/>
        <rFont val="Arial"/>
        <family val="2"/>
      </rPr>
      <t xml:space="preserve">   Ebauche dimensionnelle par type d'ouvrage géotechnique, approche des quantités et  pertinence d'application de la méthode observationnelle pour une meilleure maitrise des risques géotechniques.</t>
    </r>
  </si>
  <si>
    <t>Phase Documents de Consultation des Entreprises (DCE)                    Assistance aux contrats de travaux (ACT)</t>
  </si>
  <si>
    <t xml:space="preserve">Pour chaque intervention ponctuelle sur le chantier :
- Supervision de l’exécution sur site des ouvrages géotechniques ;
- Avis sur la pertinence du contexte géotechnique, du comportement de l'ouvrage, de ses avoisinants, de l'adaptation et optimisation de l'ouvrage tel qu'observé et proposé par l'entrepreneur  en phase G3 ; 
- Fourniture du compte-rendu de visite (1 exemplaire par visite) </t>
  </si>
  <si>
    <r>
      <t xml:space="preserve">Mise au propre, hiérarchisation des menaces </t>
    </r>
    <r>
      <rPr>
        <sz val="10"/>
        <rFont val="Arial"/>
        <family val="2"/>
      </rPr>
      <t xml:space="preserve">selon 2 ou 3 degrés d'urgence. Report sur plan et/ou photo générale du site. Définition d'un périmètre de sécurité immédiat, mesures conservatoires, des traitements confortements ou aménagements pour sécuriser le site (travaux d'urgence et définitifs). Estimation des coûts. Participation aux réunions avec le maitre d'ouvrage.
</t>
    </r>
    <r>
      <rPr>
        <b/>
        <sz val="10"/>
        <rFont val="Arial"/>
        <family val="2"/>
      </rPr>
      <t xml:space="preserve">Fourniture d'un rapport d'interprétation </t>
    </r>
    <r>
      <rPr>
        <sz val="10"/>
        <rFont val="Arial"/>
        <family val="2"/>
      </rPr>
      <t>en 2 exemplaires et sur support informatique  
                        En fonction des surfaces à diagnostiquer (hauteur x largeur) pour murs, talus, falaises</t>
    </r>
  </si>
  <si>
    <t>Plus value de hiérarchisation des menaces dans le cas de missions concernant des falaises</t>
  </si>
  <si>
    <t>Sondage carotté court (inférieur ou égal à 15 cm) pour recherche d'amiante
Conformément à la circulaire du 15 mai 2013 portant sur la gestion des risques sanitaires liés à l'amiante dans le cas de travaux sur les enrobés amiantés du réseaux routier. Mission ponctuelle rentrant dans le champ d'application  delà sous-section 4 "dispositions particulières aux interventions sur des matériaux, des équipements des matériels ou de articles susceptibles de provoquer l'émission de fibres d'amiante" du décret n° 2012 - 639 du 4 mai 2012 relatif aux risques d'exposition à l'amiante.</t>
  </si>
  <si>
    <t>Analyses sur sédiments -  A220,eaux superficielles , sol A200, terres excavées -A260</t>
  </si>
  <si>
    <t>Prétraitement de l'échantillon</t>
  </si>
  <si>
    <t>screening semi-quantitatif multi composés volatils</t>
  </si>
  <si>
    <t>screening semi-quantitatif multi composés inorganiques</t>
  </si>
  <si>
    <t>screening semi-quantitatif multi composés organiques</t>
  </si>
  <si>
    <t>Analyses sur les eaux souterraines et superficielles - A210- 220</t>
  </si>
  <si>
    <t>pH, conductivité, température in-situ</t>
  </si>
  <si>
    <t>Fourniture envoi et rapatriement du flaconnage. Envoi de l'échantillon au laboratoire</t>
  </si>
  <si>
    <t>Analyse COHV (solvants chlorés : en particulier tri(ou tetra)chloréthylène, chlorure de vinyle)</t>
  </si>
  <si>
    <t>Tube piézométrique de 40 à 60 mm  de diamètre intérieur. Fourniture et mise en place  dans les trous de forage, de piézairs  PVC, y compris massif filtrant, bouchon de ciment, tête de protection, le développement et le temps d'équipe (y/c immobilisation).</t>
  </si>
  <si>
    <t>Mise à jour annuelle (à la date anniversaire de création du marché) renouvelable 3 fois portant sur l'ensemble des prestations commandées par l'ESID de Toulon sur tout les sites de la base navale de Toulon. Cette mise à jour sera transmise par le titulaire du marché et comprendra l'incrémentation des commandes sur support informatique</t>
  </si>
  <si>
    <r>
      <rPr>
        <b/>
        <sz val="10"/>
        <rFont val="Arial"/>
        <family val="2"/>
      </rPr>
      <t>Demande de mise à jour de la BDD</t>
    </r>
    <r>
      <rPr>
        <sz val="10"/>
        <rFont val="Arial"/>
        <family val="2"/>
      </rPr>
      <t xml:space="preserve">
Cette mise à jour sera transmise au titulaire du marché et comprendra l'incrémentation des fichiers sur support informatique existant regroupant : 
- La copie des fichiers informatiques relatifs aux rapports édités dans l'année écoulée ;
- La localisation des sites auxquels se rapportent ces rapports sur un plan informatique au format DWG et PDF (dans le cas des détections de réseaux, un assemblage des plans de réseaux sera demandé) ;
- Le report des informations dans un fichier Excel (n° rapport, nature du domaine d'étude géotechnique, environnement, pyrotechnique, etc...)</t>
    </r>
  </si>
  <si>
    <t>Exécution de travaux de sondages  en milieu terrestre.</t>
  </si>
  <si>
    <r>
      <t xml:space="preserve">Participation à l'élaboration du Dossier de Sûreté Travaux dans le cadre d'investigation à proximité d'une Installation de Soutien à Terre </t>
    </r>
    <r>
      <rPr>
        <sz val="10"/>
        <rFont val="Arial"/>
        <family val="2"/>
      </rPr>
      <t>(incluant toutes  les réunions nécessaires à la prise en compte du site, la rédaction et la justification de l'innocuité de la méthode mise en œuvre sur l'IST)
Forfait pour participation à un dossier</t>
    </r>
  </si>
  <si>
    <t>Débroussaillage jusqu'à 20 cm du sol et évacuation des déchets</t>
  </si>
  <si>
    <t>Heure d'équipe en stand-by pour raison non imputable à l'entreprise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</si>
</sst>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_-* #,##0.00\ _€_-;\-* #,##0.00\ _€_-;_-* &quot;-&quot;??\ _€_-;_-@_-"/>
  </numFmts>
  <fonts count="31" x14ac:knownFonts="1">
    <font>
      <sz val="11"/>
      <color theme="1"/>
      <name val="Calibri"/>
      <family val="2"/>
      <scheme val="minor"/>
    </font>
    <font>
      <sz val="10"/>
      <name val="Arial"/>
      <family val="2"/>
    </font>
    <font>
      <sz val="10"/>
      <name val="Arial"/>
      <family val="2"/>
    </font>
    <font>
      <b/>
      <sz val="14"/>
      <name val="Arial"/>
      <family val="2"/>
    </font>
    <font>
      <b/>
      <sz val="16"/>
      <name val="Arial"/>
      <family val="2"/>
    </font>
    <font>
      <b/>
      <sz val="9"/>
      <name val="Arial"/>
      <family val="2"/>
    </font>
    <font>
      <b/>
      <sz val="10"/>
      <name val="Arial"/>
      <family val="2"/>
    </font>
    <font>
      <b/>
      <sz val="12"/>
      <name val="Arial"/>
      <family val="2"/>
    </font>
    <font>
      <b/>
      <sz val="10"/>
      <name val="Tahoma"/>
      <family val="2"/>
    </font>
    <font>
      <u/>
      <sz val="10"/>
      <name val="Arial"/>
      <family val="2"/>
    </font>
    <font>
      <b/>
      <sz val="11"/>
      <name val="Arial"/>
      <family val="2"/>
    </font>
    <font>
      <i/>
      <sz val="10"/>
      <name val="Arial"/>
      <family val="2"/>
    </font>
    <font>
      <vertAlign val="superscript"/>
      <sz val="10"/>
      <name val="Arial"/>
      <family val="2"/>
    </font>
    <font>
      <b/>
      <sz val="13"/>
      <name val="Arial"/>
      <family val="2"/>
    </font>
    <font>
      <b/>
      <i/>
      <sz val="10"/>
      <name val="Arial"/>
      <family val="2"/>
    </font>
    <font>
      <b/>
      <vertAlign val="superscript"/>
      <sz val="10"/>
      <name val="Arial"/>
      <family val="2"/>
    </font>
    <font>
      <b/>
      <sz val="10"/>
      <name val="Wingdings"/>
      <charset val="2"/>
    </font>
    <font>
      <i/>
      <sz val="12"/>
      <name val="Arial"/>
      <family val="2"/>
    </font>
    <font>
      <sz val="10"/>
      <name val="Times New Roman"/>
      <family val="1"/>
    </font>
    <font>
      <sz val="10"/>
      <color indexed="10"/>
      <name val="Arial"/>
      <family val="2"/>
    </font>
    <font>
      <sz val="12"/>
      <name val="Arial"/>
      <family val="2"/>
    </font>
    <font>
      <b/>
      <sz val="16"/>
      <color theme="0"/>
      <name val="Arial"/>
      <family val="2"/>
    </font>
    <font>
      <b/>
      <sz val="14"/>
      <color theme="0"/>
      <name val="Arial"/>
      <family val="2"/>
    </font>
    <font>
      <b/>
      <sz val="11"/>
      <color theme="1"/>
      <name val="Calibri"/>
      <family val="2"/>
      <scheme val="minor"/>
    </font>
    <font>
      <sz val="16"/>
      <color theme="0"/>
      <name val="Arial"/>
      <family val="2"/>
    </font>
    <font>
      <sz val="11"/>
      <color theme="1"/>
      <name val="Calibri"/>
      <family val="2"/>
      <scheme val="minor"/>
    </font>
    <font>
      <b/>
      <sz val="10"/>
      <color theme="0"/>
      <name val="Arial"/>
      <family val="2"/>
    </font>
    <font>
      <i/>
      <sz val="9"/>
      <name val="Arial"/>
      <family val="2"/>
    </font>
    <font>
      <b/>
      <sz val="10"/>
      <color theme="1"/>
      <name val="Arial"/>
      <family val="2"/>
    </font>
    <font>
      <b/>
      <sz val="12"/>
      <color theme="1"/>
      <name val="Arial"/>
      <family val="2"/>
    </font>
    <font>
      <sz val="10"/>
      <color theme="1"/>
      <name val="Arial"/>
      <family val="2"/>
    </font>
  </fonts>
  <fills count="25">
    <fill>
      <patternFill patternType="none"/>
    </fill>
    <fill>
      <patternFill patternType="gray125"/>
    </fill>
    <fill>
      <patternFill patternType="solid">
        <fgColor indexed="41"/>
        <bgColor indexed="64"/>
      </patternFill>
    </fill>
    <fill>
      <patternFill patternType="gray0625"/>
    </fill>
    <fill>
      <patternFill patternType="solid">
        <fgColor indexed="47"/>
        <bgColor indexed="64"/>
      </patternFill>
    </fill>
    <fill>
      <patternFill patternType="solid">
        <fgColor indexed="44"/>
        <bgColor indexed="64"/>
      </patternFill>
    </fill>
    <fill>
      <patternFill patternType="solid">
        <fgColor indexed="51"/>
        <bgColor indexed="64"/>
      </patternFill>
    </fill>
    <fill>
      <patternFill patternType="solid">
        <fgColor indexed="43"/>
        <bgColor indexed="64"/>
      </patternFill>
    </fill>
    <fill>
      <patternFill patternType="solid">
        <fgColor indexed="42"/>
        <bgColor indexed="64"/>
      </patternFill>
    </fill>
    <fill>
      <patternFill patternType="solid">
        <fgColor theme="0"/>
        <bgColor indexed="64"/>
      </patternFill>
    </fill>
    <fill>
      <patternFill patternType="solid">
        <fgColor theme="9" tint="0.79998168889431442"/>
        <bgColor indexed="64"/>
      </patternFill>
    </fill>
    <fill>
      <patternFill patternType="solid">
        <fgColor rgb="FFFFC000"/>
        <bgColor indexed="64"/>
      </patternFill>
    </fill>
    <fill>
      <patternFill patternType="solid">
        <fgColor rgb="FF99FFCC"/>
        <bgColor indexed="64"/>
      </patternFill>
    </fill>
    <fill>
      <patternFill patternType="solid">
        <fgColor theme="9"/>
        <bgColor indexed="64"/>
      </patternFill>
    </fill>
    <fill>
      <patternFill patternType="solid">
        <fgColor theme="9" tint="-0.249977111117893"/>
        <bgColor indexed="64"/>
      </patternFill>
    </fill>
    <fill>
      <patternFill patternType="gray0625">
        <fgColor auto="1"/>
      </patternFill>
    </fill>
    <fill>
      <patternFill patternType="solid">
        <fgColor rgb="FF00B0F0"/>
        <bgColor indexed="64"/>
      </patternFill>
    </fill>
    <fill>
      <patternFill patternType="solid">
        <fgColor theme="7" tint="0.39997558519241921"/>
        <bgColor indexed="64"/>
      </patternFill>
    </fill>
    <fill>
      <patternFill patternType="solid">
        <fgColor theme="7"/>
        <bgColor indexed="64"/>
      </patternFill>
    </fill>
    <fill>
      <patternFill patternType="solid">
        <fgColor theme="8" tint="0.79998168889431442"/>
        <bgColor indexed="64"/>
      </patternFill>
    </fill>
    <fill>
      <patternFill patternType="solid">
        <fgColor theme="4" tint="0.39997558519241921"/>
        <bgColor indexed="64"/>
      </patternFill>
    </fill>
    <fill>
      <patternFill patternType="solid">
        <fgColor theme="4"/>
        <bgColor indexed="64"/>
      </patternFill>
    </fill>
    <fill>
      <patternFill patternType="solid">
        <fgColor rgb="FF99CCFF"/>
        <bgColor indexed="64"/>
      </patternFill>
    </fill>
    <fill>
      <patternFill patternType="solid">
        <fgColor theme="2" tint="-0.499984740745262"/>
        <bgColor indexed="64"/>
      </patternFill>
    </fill>
    <fill>
      <patternFill patternType="solid">
        <fgColor theme="5" tint="0.79998168889431442"/>
        <bgColor indexed="64"/>
      </patternFill>
    </fill>
  </fills>
  <borders count="51">
    <border>
      <left/>
      <right/>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diagonal/>
    </border>
    <border>
      <left/>
      <right style="medium">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bottom/>
      <diagonal/>
    </border>
    <border>
      <left/>
      <right style="medium">
        <color indexed="64"/>
      </right>
      <top style="thin">
        <color indexed="64"/>
      </top>
      <bottom style="thin">
        <color indexed="64"/>
      </bottom>
      <diagonal/>
    </border>
    <border>
      <left/>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s>
  <cellStyleXfs count="9">
    <xf numFmtId="0" fontId="0" fillId="0" borderId="0"/>
    <xf numFmtId="0" fontId="1" fillId="0" borderId="0"/>
    <xf numFmtId="44" fontId="2" fillId="0" borderId="0" applyFont="0" applyFill="0" applyBorder="0" applyAlignment="0" applyProtection="0"/>
    <xf numFmtId="44" fontId="2" fillId="0" borderId="0" applyFont="0" applyFill="0" applyBorder="0" applyAlignment="0" applyProtection="0"/>
    <xf numFmtId="164" fontId="2" fillId="0" borderId="0" applyFont="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44" fontId="25" fillId="0" borderId="0" applyFont="0" applyFill="0" applyBorder="0" applyAlignment="0" applyProtection="0"/>
  </cellStyleXfs>
  <cellXfs count="313">
    <xf numFmtId="0" fontId="0" fillId="0" borderId="0" xfId="0"/>
    <xf numFmtId="0" fontId="6" fillId="0" borderId="3" xfId="5" applyFont="1" applyFill="1" applyBorder="1" applyAlignment="1">
      <alignment horizontal="center" vertical="center"/>
    </xf>
    <xf numFmtId="0" fontId="2" fillId="0" borderId="3" xfId="5" applyFont="1" applyBorder="1" applyAlignment="1">
      <alignment horizontal="right" wrapText="1"/>
    </xf>
    <xf numFmtId="0" fontId="2" fillId="0" borderId="3" xfId="5" applyFont="1" applyFill="1" applyBorder="1" applyAlignment="1">
      <alignment horizontal="left" vertical="center" wrapText="1"/>
    </xf>
    <xf numFmtId="0" fontId="6" fillId="0" borderId="3" xfId="5" applyFont="1" applyBorder="1" applyAlignment="1">
      <alignment horizontal="center" vertical="center"/>
    </xf>
    <xf numFmtId="0" fontId="2" fillId="0" borderId="3" xfId="5" applyFont="1" applyBorder="1" applyAlignment="1">
      <alignment wrapText="1"/>
    </xf>
    <xf numFmtId="0" fontId="2" fillId="0" borderId="3" xfId="5" applyFont="1" applyFill="1" applyBorder="1" applyAlignment="1">
      <alignment wrapText="1"/>
    </xf>
    <xf numFmtId="0" fontId="6" fillId="0" borderId="3" xfId="5" applyFont="1" applyBorder="1" applyAlignment="1">
      <alignment wrapText="1"/>
    </xf>
    <xf numFmtId="0" fontId="2" fillId="0" borderId="3" xfId="5" applyFont="1" applyFill="1" applyBorder="1" applyAlignment="1">
      <alignment horizontal="right" wrapText="1"/>
    </xf>
    <xf numFmtId="0" fontId="6" fillId="0" borderId="3" xfId="5" applyFont="1" applyBorder="1" applyAlignment="1">
      <alignment horizontal="left" vertical="top" wrapText="1"/>
    </xf>
    <xf numFmtId="0" fontId="6" fillId="0" borderId="3" xfId="5" applyFont="1" applyFill="1" applyBorder="1" applyAlignment="1">
      <alignment wrapText="1"/>
    </xf>
    <xf numFmtId="0" fontId="6" fillId="0" borderId="3" xfId="5" applyFont="1" applyFill="1" applyBorder="1" applyAlignment="1">
      <alignment horizontal="left" vertical="top" wrapText="1"/>
    </xf>
    <xf numFmtId="0" fontId="2" fillId="0" borderId="3" xfId="5" applyFont="1" applyFill="1" applyBorder="1" applyAlignment="1">
      <alignment horizontal="right" vertical="top" wrapText="1"/>
    </xf>
    <xf numFmtId="0" fontId="6" fillId="0" borderId="3" xfId="5" applyFont="1" applyFill="1" applyBorder="1" applyAlignment="1">
      <alignment vertical="center" wrapText="1"/>
    </xf>
    <xf numFmtId="0" fontId="6" fillId="0" borderId="3" xfId="5" applyFont="1" applyBorder="1" applyAlignment="1">
      <alignment horizontal="center" vertical="center" wrapText="1"/>
    </xf>
    <xf numFmtId="0" fontId="6" fillId="6" borderId="3" xfId="5" applyFont="1" applyFill="1" applyBorder="1" applyAlignment="1">
      <alignment wrapText="1"/>
    </xf>
    <xf numFmtId="0" fontId="2" fillId="0" borderId="3" xfId="5" applyFont="1" applyFill="1" applyBorder="1" applyAlignment="1">
      <alignment horizontal="left" vertical="top" wrapText="1"/>
    </xf>
    <xf numFmtId="0" fontId="6" fillId="0" borderId="3" xfId="5" applyFont="1" applyBorder="1" applyAlignment="1">
      <alignment vertical="top" wrapText="1"/>
    </xf>
    <xf numFmtId="0" fontId="6" fillId="0" borderId="3" xfId="5" applyFont="1" applyFill="1" applyBorder="1" applyAlignment="1">
      <alignment vertical="top" wrapText="1"/>
    </xf>
    <xf numFmtId="0" fontId="2" fillId="0" borderId="3" xfId="5" applyFont="1" applyBorder="1" applyAlignment="1">
      <alignment vertical="top" wrapText="1"/>
    </xf>
    <xf numFmtId="0" fontId="6" fillId="0" borderId="3" xfId="5" applyFont="1" applyFill="1" applyBorder="1" applyAlignment="1">
      <alignment horizontal="left" wrapText="1"/>
    </xf>
    <xf numFmtId="0" fontId="2" fillId="0" borderId="3" xfId="5" applyFont="1" applyFill="1" applyBorder="1" applyAlignment="1">
      <alignment horizontal="justify"/>
    </xf>
    <xf numFmtId="0" fontId="6" fillId="0" borderId="3" xfId="5" applyFont="1" applyFill="1" applyBorder="1" applyAlignment="1">
      <alignment horizontal="center" vertical="center" wrapText="1"/>
    </xf>
    <xf numFmtId="0" fontId="2" fillId="0" borderId="3" xfId="5" applyFont="1" applyBorder="1" applyAlignment="1">
      <alignment horizontal="justify"/>
    </xf>
    <xf numFmtId="0" fontId="6" fillId="0" borderId="3" xfId="5" applyFont="1" applyFill="1" applyBorder="1" applyAlignment="1">
      <alignment horizontal="justify"/>
    </xf>
    <xf numFmtId="0" fontId="6" fillId="4" borderId="3" xfId="5" applyFont="1" applyFill="1" applyBorder="1" applyAlignment="1">
      <alignment vertical="top" wrapText="1"/>
    </xf>
    <xf numFmtId="0" fontId="6" fillId="4" borderId="5" xfId="5" applyFont="1" applyFill="1" applyBorder="1" applyAlignment="1">
      <alignment vertical="top" wrapText="1"/>
    </xf>
    <xf numFmtId="0" fontId="8" fillId="0" borderId="3" xfId="5" applyFont="1" applyFill="1" applyBorder="1" applyAlignment="1">
      <alignment wrapText="1"/>
    </xf>
    <xf numFmtId="0" fontId="6" fillId="3" borderId="4" xfId="5" applyFont="1" applyFill="1" applyBorder="1" applyAlignment="1">
      <alignment horizontal="center" vertical="center"/>
    </xf>
    <xf numFmtId="0" fontId="8" fillId="0" borderId="3" xfId="5" applyFont="1" applyBorder="1" applyAlignment="1">
      <alignment wrapText="1"/>
    </xf>
    <xf numFmtId="0" fontId="6" fillId="3" borderId="11" xfId="5" applyFont="1" applyFill="1" applyBorder="1" applyAlignment="1">
      <alignment horizontal="center" vertical="center"/>
    </xf>
    <xf numFmtId="0" fontId="6" fillId="3" borderId="13" xfId="5" applyFont="1" applyFill="1" applyBorder="1" applyAlignment="1">
      <alignment horizontal="center" vertical="center"/>
    </xf>
    <xf numFmtId="0" fontId="6" fillId="3" borderId="15" xfId="5" applyFont="1" applyFill="1" applyBorder="1" applyAlignment="1">
      <alignment horizontal="center" vertical="center"/>
    </xf>
    <xf numFmtId="0" fontId="6" fillId="9" borderId="3" xfId="5" applyFont="1" applyFill="1" applyBorder="1" applyAlignment="1">
      <alignment horizontal="left" vertical="top" wrapText="1"/>
    </xf>
    <xf numFmtId="0" fontId="2" fillId="0" borderId="7" xfId="5" applyFont="1" applyFill="1" applyBorder="1" applyAlignment="1">
      <alignment wrapText="1"/>
    </xf>
    <xf numFmtId="0" fontId="2" fillId="0" borderId="3" xfId="5" applyFont="1" applyFill="1" applyBorder="1" applyAlignment="1">
      <alignment vertical="center" wrapText="1"/>
    </xf>
    <xf numFmtId="0" fontId="5" fillId="0" borderId="20" xfId="5" applyFont="1" applyBorder="1" applyAlignment="1">
      <alignment horizontal="center" vertical="center"/>
    </xf>
    <xf numFmtId="0" fontId="2" fillId="0" borderId="7" xfId="5" applyFont="1" applyBorder="1" applyAlignment="1">
      <alignment horizontal="right" wrapText="1"/>
    </xf>
    <xf numFmtId="0" fontId="6" fillId="0" borderId="5" xfId="5" applyFont="1" applyBorder="1" applyAlignment="1">
      <alignment horizontal="left" vertical="top" wrapText="1"/>
    </xf>
    <xf numFmtId="0" fontId="6" fillId="0" borderId="5" xfId="5" applyFont="1" applyFill="1" applyBorder="1" applyAlignment="1">
      <alignment horizontal="center" vertical="center"/>
    </xf>
    <xf numFmtId="4" fontId="11" fillId="3" borderId="21" xfId="5" applyNumberFormat="1" applyFont="1" applyFill="1" applyBorder="1" applyAlignment="1" applyProtection="1">
      <alignment horizontal="right" vertical="center"/>
      <protection locked="0"/>
    </xf>
    <xf numFmtId="4" fontId="2" fillId="2" borderId="18" xfId="5" applyNumberFormat="1" applyFont="1" applyFill="1" applyBorder="1" applyAlignment="1" applyProtection="1">
      <alignment horizontal="right" vertical="center"/>
      <protection locked="0"/>
    </xf>
    <xf numFmtId="4" fontId="2" fillId="2" borderId="18" xfId="5" applyNumberFormat="1" applyFont="1" applyFill="1" applyBorder="1" applyAlignment="1" applyProtection="1">
      <protection locked="0"/>
    </xf>
    <xf numFmtId="4" fontId="14" fillId="3" borderId="21" xfId="5" applyNumberFormat="1" applyFont="1" applyFill="1" applyBorder="1" applyAlignment="1" applyProtection="1">
      <alignment horizontal="center" vertical="center"/>
      <protection locked="0"/>
    </xf>
    <xf numFmtId="4" fontId="2" fillId="2" borderId="18" xfId="5" applyNumberFormat="1" applyFont="1" applyFill="1" applyBorder="1" applyAlignment="1" applyProtection="1">
      <alignment horizontal="right" vertical="center" wrapText="1"/>
      <protection locked="0"/>
    </xf>
    <xf numFmtId="4" fontId="2" fillId="2" borderId="18" xfId="5" applyNumberFormat="1" applyFont="1" applyFill="1" applyBorder="1" applyAlignment="1" applyProtection="1">
      <alignment vertical="center"/>
      <protection locked="0"/>
    </xf>
    <xf numFmtId="4" fontId="11" fillId="3" borderId="16" xfId="5" applyNumberFormat="1" applyFont="1" applyFill="1" applyBorder="1" applyAlignment="1" applyProtection="1">
      <alignment horizontal="right" vertical="center"/>
      <protection locked="0"/>
    </xf>
    <xf numFmtId="4" fontId="2" fillId="2" borderId="24" xfId="5" applyNumberFormat="1" applyFont="1" applyFill="1" applyBorder="1" applyAlignment="1" applyProtection="1">
      <alignment horizontal="right" vertical="center"/>
      <protection locked="0"/>
    </xf>
    <xf numFmtId="0" fontId="5" fillId="0" borderId="26" xfId="5" applyFont="1" applyBorder="1" applyAlignment="1">
      <alignment horizontal="center" vertical="center"/>
    </xf>
    <xf numFmtId="0" fontId="5" fillId="0" borderId="6" xfId="5" applyFont="1" applyBorder="1" applyAlignment="1">
      <alignment horizontal="center" vertical="center"/>
    </xf>
    <xf numFmtId="0" fontId="5" fillId="0" borderId="26" xfId="5" applyFont="1" applyBorder="1" applyAlignment="1">
      <alignment horizontal="center" vertical="center" wrapText="1"/>
    </xf>
    <xf numFmtId="0" fontId="5" fillId="0" borderId="0" xfId="5" applyFont="1" applyBorder="1" applyAlignment="1">
      <alignment horizontal="center" vertical="center"/>
    </xf>
    <xf numFmtId="0" fontId="5" fillId="0" borderId="28" xfId="5" applyFont="1" applyBorder="1" applyAlignment="1">
      <alignment horizontal="center" vertical="center"/>
    </xf>
    <xf numFmtId="49" fontId="5" fillId="0" borderId="26" xfId="5" applyNumberFormat="1" applyFont="1" applyFill="1" applyBorder="1" applyAlignment="1">
      <alignment horizontal="center" vertical="center"/>
    </xf>
    <xf numFmtId="0" fontId="5" fillId="0" borderId="6" xfId="5" applyFont="1" applyFill="1" applyBorder="1" applyAlignment="1">
      <alignment horizontal="center" vertical="center"/>
    </xf>
    <xf numFmtId="49" fontId="5" fillId="0" borderId="26" xfId="5" applyNumberFormat="1" applyFont="1" applyBorder="1" applyAlignment="1">
      <alignment horizontal="center" vertical="center"/>
    </xf>
    <xf numFmtId="0" fontId="3" fillId="0" borderId="28" xfId="5" applyFont="1" applyFill="1" applyBorder="1" applyAlignment="1">
      <alignment horizontal="center" vertical="center"/>
    </xf>
    <xf numFmtId="0" fontId="3" fillId="0" borderId="6" xfId="5" applyFont="1" applyFill="1" applyBorder="1" applyAlignment="1">
      <alignment horizontal="center" vertical="center"/>
    </xf>
    <xf numFmtId="49" fontId="3" fillId="0" borderId="26" xfId="5" applyNumberFormat="1" applyFont="1" applyFill="1" applyBorder="1" applyAlignment="1">
      <alignment horizontal="center" vertical="center"/>
    </xf>
    <xf numFmtId="49" fontId="5" fillId="0" borderId="29" xfId="5" applyNumberFormat="1" applyFont="1" applyBorder="1" applyAlignment="1">
      <alignment horizontal="center" vertical="center"/>
    </xf>
    <xf numFmtId="0" fontId="5" fillId="0" borderId="30" xfId="5" applyFont="1" applyBorder="1" applyAlignment="1">
      <alignment horizontal="center" vertical="center"/>
    </xf>
    <xf numFmtId="0" fontId="5" fillId="0" borderId="26" xfId="5" applyFont="1" applyFill="1" applyBorder="1" applyAlignment="1">
      <alignment horizontal="center" vertical="center" wrapText="1"/>
    </xf>
    <xf numFmtId="0" fontId="6" fillId="0" borderId="28" xfId="5" applyFont="1" applyBorder="1" applyAlignment="1">
      <alignment horizontal="center" vertical="center"/>
    </xf>
    <xf numFmtId="0" fontId="6" fillId="0" borderId="6" xfId="5" applyFont="1" applyBorder="1" applyAlignment="1">
      <alignment horizontal="center" vertical="center"/>
    </xf>
    <xf numFmtId="0" fontId="5" fillId="0" borderId="28" xfId="5" applyFont="1" applyFill="1" applyBorder="1" applyAlignment="1">
      <alignment horizontal="center" vertical="center"/>
    </xf>
    <xf numFmtId="0" fontId="5" fillId="0" borderId="28" xfId="5" applyFont="1" applyBorder="1" applyAlignment="1" applyProtection="1">
      <alignment horizontal="center" vertical="center"/>
    </xf>
    <xf numFmtId="0" fontId="5" fillId="0" borderId="6" xfId="5" applyFont="1" applyBorder="1" applyAlignment="1" applyProtection="1">
      <alignment horizontal="center" vertical="center"/>
    </xf>
    <xf numFmtId="49" fontId="5" fillId="0" borderId="27" xfId="5" applyNumberFormat="1" applyFont="1" applyBorder="1" applyAlignment="1">
      <alignment horizontal="center" vertical="center"/>
    </xf>
    <xf numFmtId="0" fontId="2" fillId="0" borderId="7" xfId="5" applyFont="1" applyBorder="1" applyAlignment="1">
      <alignment wrapText="1"/>
    </xf>
    <xf numFmtId="4" fontId="2" fillId="2" borderId="19" xfId="5" applyNumberFormat="1" applyFont="1" applyFill="1" applyBorder="1" applyAlignment="1" applyProtection="1">
      <alignment horizontal="right" vertical="center"/>
      <protection locked="0"/>
    </xf>
    <xf numFmtId="0" fontId="5" fillId="0" borderId="31" xfId="5" applyFont="1" applyBorder="1" applyAlignment="1">
      <alignment horizontal="center" vertical="center"/>
    </xf>
    <xf numFmtId="0" fontId="6" fillId="0" borderId="32" xfId="5" applyFont="1" applyBorder="1" applyAlignment="1">
      <alignment horizontal="center" vertical="center"/>
    </xf>
    <xf numFmtId="0" fontId="6" fillId="0" borderId="33" xfId="5" applyFont="1" applyBorder="1" applyAlignment="1">
      <alignment horizontal="center" vertical="center"/>
    </xf>
    <xf numFmtId="0" fontId="6" fillId="6" borderId="5" xfId="5" applyFont="1" applyFill="1" applyBorder="1" applyAlignment="1">
      <alignment wrapText="1"/>
    </xf>
    <xf numFmtId="0" fontId="6" fillId="0" borderId="7" xfId="5" applyFont="1" applyFill="1" applyBorder="1" applyAlignment="1">
      <alignment wrapText="1"/>
    </xf>
    <xf numFmtId="0" fontId="5" fillId="0" borderId="32" xfId="5" applyFont="1" applyFill="1" applyBorder="1" applyAlignment="1">
      <alignment horizontal="center" vertical="center"/>
    </xf>
    <xf numFmtId="0" fontId="5" fillId="0" borderId="33" xfId="5" applyFont="1" applyFill="1" applyBorder="1" applyAlignment="1">
      <alignment horizontal="center" vertical="center"/>
    </xf>
    <xf numFmtId="49" fontId="5" fillId="0" borderId="29" xfId="5" applyNumberFormat="1" applyFont="1" applyFill="1" applyBorder="1" applyAlignment="1">
      <alignment horizontal="center" vertical="center"/>
    </xf>
    <xf numFmtId="49" fontId="3" fillId="0" borderId="34" xfId="5" applyNumberFormat="1" applyFont="1" applyFill="1" applyBorder="1" applyAlignment="1">
      <alignment horizontal="center" vertical="center" wrapText="1"/>
    </xf>
    <xf numFmtId="49" fontId="3" fillId="0" borderId="35" xfId="5" applyNumberFormat="1" applyFont="1" applyFill="1" applyBorder="1" applyAlignment="1">
      <alignment horizontal="center" vertical="center" wrapText="1"/>
    </xf>
    <xf numFmtId="49" fontId="3" fillId="0" borderId="36" xfId="5" applyNumberFormat="1" applyFont="1" applyFill="1" applyBorder="1" applyAlignment="1">
      <alignment horizontal="center" vertical="center" wrapText="1"/>
    </xf>
    <xf numFmtId="49" fontId="5" fillId="0" borderId="27" xfId="5" applyNumberFormat="1" applyFont="1" applyFill="1" applyBorder="1" applyAlignment="1">
      <alignment horizontal="center" vertical="center"/>
    </xf>
    <xf numFmtId="0" fontId="5" fillId="0" borderId="32" xfId="5" applyFont="1" applyBorder="1" applyAlignment="1">
      <alignment horizontal="center" vertical="center"/>
    </xf>
    <xf numFmtId="0" fontId="5" fillId="0" borderId="33" xfId="5" applyFont="1" applyBorder="1" applyAlignment="1">
      <alignment horizontal="center" vertical="center"/>
    </xf>
    <xf numFmtId="0" fontId="5" fillId="0" borderId="30" xfId="5" applyFont="1" applyFill="1" applyBorder="1" applyAlignment="1">
      <alignment horizontal="center" vertical="center"/>
    </xf>
    <xf numFmtId="0" fontId="5" fillId="0" borderId="0" xfId="5" applyFont="1" applyFill="1" applyBorder="1" applyAlignment="1">
      <alignment horizontal="center" vertical="center"/>
    </xf>
    <xf numFmtId="0" fontId="6" fillId="0" borderId="5" xfId="5" applyFont="1" applyFill="1" applyBorder="1" applyAlignment="1">
      <alignment wrapText="1"/>
    </xf>
    <xf numFmtId="49" fontId="5" fillId="0" borderId="28" xfId="5" applyNumberFormat="1" applyFont="1" applyFill="1" applyBorder="1" applyAlignment="1">
      <alignment horizontal="center" vertical="center" wrapText="1"/>
    </xf>
    <xf numFmtId="49" fontId="5" fillId="0" borderId="6" xfId="5" applyNumberFormat="1" applyFont="1" applyFill="1" applyBorder="1" applyAlignment="1">
      <alignment horizontal="center" vertical="center" wrapText="1"/>
    </xf>
    <xf numFmtId="0" fontId="3" fillId="0" borderId="32" xfId="5" applyFont="1" applyFill="1" applyBorder="1" applyAlignment="1">
      <alignment horizontal="center" vertical="center"/>
    </xf>
    <xf numFmtId="0" fontId="3" fillId="0" borderId="33" xfId="5" applyFont="1" applyFill="1" applyBorder="1" applyAlignment="1">
      <alignment horizontal="center" vertical="center"/>
    </xf>
    <xf numFmtId="0" fontId="3" fillId="0" borderId="20" xfId="5" applyFont="1" applyFill="1" applyBorder="1" applyAlignment="1">
      <alignment horizontal="center" vertical="center"/>
    </xf>
    <xf numFmtId="0" fontId="3" fillId="0" borderId="0" xfId="5" applyFont="1" applyFill="1" applyBorder="1" applyAlignment="1">
      <alignment horizontal="center" vertical="center"/>
    </xf>
    <xf numFmtId="49" fontId="3" fillId="0" borderId="37" xfId="5" applyNumberFormat="1" applyFont="1" applyFill="1" applyBorder="1" applyAlignment="1">
      <alignment horizontal="center" vertical="center"/>
    </xf>
    <xf numFmtId="0" fontId="5" fillId="0" borderId="31" xfId="5" applyFont="1" applyFill="1" applyBorder="1" applyAlignment="1">
      <alignment horizontal="center" vertical="center"/>
    </xf>
    <xf numFmtId="0" fontId="5" fillId="0" borderId="20" xfId="5" applyFont="1" applyFill="1" applyBorder="1" applyAlignment="1">
      <alignment horizontal="center" vertical="center"/>
    </xf>
    <xf numFmtId="49" fontId="5" fillId="0" borderId="37" xfId="5" applyNumberFormat="1" applyFont="1" applyFill="1" applyBorder="1" applyAlignment="1">
      <alignment horizontal="center" vertical="center"/>
    </xf>
    <xf numFmtId="0" fontId="7" fillId="0" borderId="7" xfId="5" applyFont="1" applyFill="1" applyBorder="1" applyAlignment="1">
      <alignment wrapText="1"/>
    </xf>
    <xf numFmtId="0" fontId="2" fillId="0" borderId="3" xfId="5" applyFont="1" applyFill="1" applyBorder="1" applyAlignment="1">
      <alignment horizontal="justify" vertical="center" wrapText="1"/>
    </xf>
    <xf numFmtId="0" fontId="5" fillId="0" borderId="28" xfId="5" applyFont="1" applyFill="1" applyBorder="1" applyAlignment="1">
      <alignment horizontal="right" vertical="center"/>
    </xf>
    <xf numFmtId="4" fontId="2" fillId="3" borderId="21" xfId="5" applyNumberFormat="1" applyFont="1" applyFill="1" applyBorder="1" applyAlignment="1" applyProtection="1">
      <alignment horizontal="right" vertical="center"/>
      <protection locked="0"/>
    </xf>
    <xf numFmtId="0" fontId="5" fillId="0" borderId="34" xfId="5" applyFont="1" applyBorder="1" applyAlignment="1">
      <alignment horizontal="center" vertical="center"/>
    </xf>
    <xf numFmtId="0" fontId="5" fillId="0" borderId="35" xfId="5" applyFont="1" applyBorder="1" applyAlignment="1">
      <alignment horizontal="center" vertical="center"/>
    </xf>
    <xf numFmtId="49" fontId="5" fillId="0" borderId="36" xfId="5" applyNumberFormat="1" applyFont="1" applyBorder="1" applyAlignment="1">
      <alignment horizontal="center" vertical="center"/>
    </xf>
    <xf numFmtId="49" fontId="5" fillId="0" borderId="37" xfId="5" applyNumberFormat="1" applyFont="1" applyBorder="1" applyAlignment="1">
      <alignment horizontal="center" vertical="center"/>
    </xf>
    <xf numFmtId="0" fontId="6" fillId="0" borderId="20" xfId="5" applyFont="1" applyBorder="1"/>
    <xf numFmtId="0" fontId="6" fillId="3" borderId="25" xfId="5" applyFont="1" applyFill="1" applyBorder="1" applyAlignment="1">
      <alignment horizontal="center" vertical="center"/>
    </xf>
    <xf numFmtId="4" fontId="11" fillId="3" borderId="17" xfId="5" applyNumberFormat="1" applyFont="1" applyFill="1" applyBorder="1" applyAlignment="1" applyProtection="1">
      <alignment horizontal="right" vertical="center"/>
      <protection locked="0"/>
    </xf>
    <xf numFmtId="4" fontId="11" fillId="3" borderId="12" xfId="5" applyNumberFormat="1" applyFont="1" applyFill="1" applyBorder="1" applyAlignment="1" applyProtection="1">
      <alignment horizontal="right" vertical="center"/>
      <protection locked="0"/>
    </xf>
    <xf numFmtId="4" fontId="11" fillId="3" borderId="14" xfId="5" applyNumberFormat="1" applyFont="1" applyFill="1" applyBorder="1" applyAlignment="1" applyProtection="1">
      <alignment horizontal="right" vertical="center"/>
      <protection locked="0"/>
    </xf>
    <xf numFmtId="0" fontId="2" fillId="3" borderId="14" xfId="5" applyFont="1" applyFill="1" applyBorder="1" applyAlignment="1"/>
    <xf numFmtId="0" fontId="4" fillId="11" borderId="6" xfId="5" applyFont="1" applyFill="1" applyBorder="1" applyAlignment="1">
      <alignment horizontal="centerContinuous" vertical="center"/>
    </xf>
    <xf numFmtId="4" fontId="4" fillId="11" borderId="6" xfId="5" applyNumberFormat="1" applyFont="1" applyFill="1" applyBorder="1" applyAlignment="1">
      <alignment horizontal="centerContinuous" vertical="center"/>
    </xf>
    <xf numFmtId="0" fontId="4" fillId="11" borderId="6" xfId="5" applyFont="1" applyFill="1" applyBorder="1" applyAlignment="1">
      <alignment horizontal="centerContinuous" vertical="center" wrapText="1"/>
    </xf>
    <xf numFmtId="0" fontId="5" fillId="0" borderId="29" xfId="5" applyFont="1" applyBorder="1" applyAlignment="1">
      <alignment horizontal="center" vertical="center" wrapText="1"/>
    </xf>
    <xf numFmtId="0" fontId="5" fillId="0" borderId="20" xfId="5" applyFont="1" applyBorder="1" applyAlignment="1">
      <alignment horizontal="center" vertical="center" wrapText="1"/>
    </xf>
    <xf numFmtId="0" fontId="5" fillId="0" borderId="0" xfId="5" applyFont="1" applyBorder="1" applyAlignment="1">
      <alignment horizontal="center" vertical="center" wrapText="1"/>
    </xf>
    <xf numFmtId="0" fontId="5" fillId="0" borderId="37" xfId="5" applyFont="1" applyBorder="1" applyAlignment="1">
      <alignment horizontal="center" vertical="center" wrapText="1"/>
    </xf>
    <xf numFmtId="0" fontId="5" fillId="0" borderId="27" xfId="5" applyFont="1" applyFill="1" applyBorder="1" applyAlignment="1">
      <alignment horizontal="center" vertical="center" wrapText="1"/>
    </xf>
    <xf numFmtId="0" fontId="5" fillId="0" borderId="28" xfId="5" applyFont="1" applyBorder="1" applyAlignment="1">
      <alignment horizontal="center" vertical="center" wrapText="1"/>
    </xf>
    <xf numFmtId="0" fontId="5" fillId="0" borderId="6" xfId="5" applyFont="1" applyBorder="1" applyAlignment="1">
      <alignment horizontal="center" vertical="center" wrapText="1"/>
    </xf>
    <xf numFmtId="0" fontId="6" fillId="0" borderId="28" xfId="5" applyFont="1" applyBorder="1" applyAlignment="1">
      <alignment horizontal="center" vertical="center" wrapText="1"/>
    </xf>
    <xf numFmtId="0" fontId="6" fillId="0" borderId="6" xfId="5" applyFont="1" applyBorder="1" applyAlignment="1">
      <alignment horizontal="center" vertical="center" wrapText="1"/>
    </xf>
    <xf numFmtId="4" fontId="11" fillId="15" borderId="21" xfId="5" applyNumberFormat="1" applyFont="1" applyFill="1" applyBorder="1" applyAlignment="1" applyProtection="1">
      <alignment horizontal="right" vertical="center"/>
      <protection locked="0"/>
    </xf>
    <xf numFmtId="0" fontId="4" fillId="13" borderId="1" xfId="5" applyFont="1" applyFill="1" applyBorder="1" applyAlignment="1">
      <alignment horizontal="centerContinuous" vertical="top" wrapText="1"/>
    </xf>
    <xf numFmtId="49" fontId="3" fillId="13" borderId="2" xfId="5" applyNumberFormat="1" applyFont="1" applyFill="1" applyBorder="1" applyAlignment="1">
      <alignment horizontal="centerContinuous" vertical="center" wrapText="1"/>
    </xf>
    <xf numFmtId="49" fontId="3" fillId="13" borderId="1" xfId="5" applyNumberFormat="1" applyFont="1" applyFill="1" applyBorder="1" applyAlignment="1">
      <alignment horizontal="centerContinuous" vertical="center" wrapText="1"/>
    </xf>
    <xf numFmtId="0" fontId="21" fillId="14" borderId="1" xfId="5" applyFont="1" applyFill="1" applyBorder="1" applyAlignment="1">
      <alignment horizontal="centerContinuous" vertical="center" wrapText="1"/>
    </xf>
    <xf numFmtId="0" fontId="22" fillId="14" borderId="2" xfId="5" applyFont="1" applyFill="1" applyBorder="1" applyAlignment="1">
      <alignment horizontal="centerContinuous" vertical="center"/>
    </xf>
    <xf numFmtId="0" fontId="22" fillId="14" borderId="1" xfId="5" applyFont="1" applyFill="1" applyBorder="1" applyAlignment="1">
      <alignment horizontal="centerContinuous" vertical="center"/>
    </xf>
    <xf numFmtId="0" fontId="3" fillId="11" borderId="28" xfId="5" applyFont="1" applyFill="1" applyBorder="1" applyAlignment="1">
      <alignment horizontal="centerContinuous" vertical="center"/>
    </xf>
    <xf numFmtId="49" fontId="3" fillId="11" borderId="6" xfId="5" applyNumberFormat="1" applyFont="1" applyFill="1" applyBorder="1" applyAlignment="1">
      <alignment horizontal="centerContinuous" vertical="center"/>
    </xf>
    <xf numFmtId="0" fontId="4" fillId="7" borderId="1" xfId="5" applyFont="1" applyFill="1" applyBorder="1" applyAlignment="1">
      <alignment horizontal="centerContinuous" vertical="center" wrapText="1"/>
    </xf>
    <xf numFmtId="0" fontId="4" fillId="7" borderId="2" xfId="5" applyFont="1" applyFill="1" applyBorder="1" applyAlignment="1">
      <alignment horizontal="centerContinuous" vertical="center"/>
    </xf>
    <xf numFmtId="0" fontId="4" fillId="7" borderId="1" xfId="5" applyFont="1" applyFill="1" applyBorder="1" applyAlignment="1">
      <alignment horizontal="centerContinuous" vertical="center"/>
    </xf>
    <xf numFmtId="0" fontId="4" fillId="2" borderId="1" xfId="5" applyFont="1" applyFill="1" applyBorder="1" applyAlignment="1">
      <alignment horizontal="centerContinuous" vertical="center" wrapText="1"/>
    </xf>
    <xf numFmtId="49" fontId="3" fillId="2" borderId="2" xfId="5" applyNumberFormat="1" applyFont="1" applyFill="1" applyBorder="1" applyAlignment="1">
      <alignment horizontal="centerContinuous" vertical="center" wrapText="1"/>
    </xf>
    <xf numFmtId="49" fontId="3" fillId="2" borderId="1" xfId="5" applyNumberFormat="1" applyFont="1" applyFill="1" applyBorder="1" applyAlignment="1">
      <alignment horizontal="centerContinuous" vertical="center" wrapText="1"/>
    </xf>
    <xf numFmtId="0" fontId="2" fillId="0" borderId="3" xfId="5" applyFont="1" applyBorder="1" applyAlignment="1">
      <alignment vertical="center" wrapText="1"/>
    </xf>
    <xf numFmtId="0" fontId="4" fillId="12" borderId="1" xfId="5" applyFont="1" applyFill="1" applyBorder="1" applyAlignment="1">
      <alignment horizontal="centerContinuous" vertical="center" wrapText="1"/>
    </xf>
    <xf numFmtId="0" fontId="4" fillId="12" borderId="2" xfId="5" applyFont="1" applyFill="1" applyBorder="1" applyAlignment="1">
      <alignment horizontal="centerContinuous" vertical="center"/>
    </xf>
    <xf numFmtId="0" fontId="4" fillId="12" borderId="1" xfId="5" applyFont="1" applyFill="1" applyBorder="1" applyAlignment="1">
      <alignment horizontal="centerContinuous" vertical="center"/>
    </xf>
    <xf numFmtId="0" fontId="4" fillId="6" borderId="1" xfId="5" applyFont="1" applyFill="1" applyBorder="1" applyAlignment="1">
      <alignment horizontal="centerContinuous" vertical="center" wrapText="1"/>
    </xf>
    <xf numFmtId="0" fontId="4" fillId="6" borderId="2" xfId="5" applyFont="1" applyFill="1" applyBorder="1" applyAlignment="1">
      <alignment horizontal="centerContinuous" vertical="center"/>
    </xf>
    <xf numFmtId="0" fontId="4" fillId="6" borderId="1" xfId="5" applyFont="1" applyFill="1" applyBorder="1" applyAlignment="1">
      <alignment horizontal="centerContinuous" vertical="center"/>
    </xf>
    <xf numFmtId="0" fontId="2" fillId="0" borderId="3" xfId="5" applyFont="1" applyBorder="1" applyAlignment="1">
      <alignment horizontal="left" vertical="center" wrapText="1"/>
    </xf>
    <xf numFmtId="11" fontId="6" fillId="0" borderId="28" xfId="5" applyNumberFormat="1" applyFont="1" applyFill="1" applyBorder="1" applyAlignment="1">
      <alignment horizontal="center" vertical="center"/>
    </xf>
    <xf numFmtId="0" fontId="6" fillId="0" borderId="6" xfId="5" applyFont="1" applyFill="1" applyBorder="1" applyAlignment="1">
      <alignment horizontal="center" vertical="center"/>
    </xf>
    <xf numFmtId="0" fontId="6" fillId="0" borderId="28" xfId="5" applyFont="1" applyFill="1" applyBorder="1" applyAlignment="1">
      <alignment horizontal="center" vertical="center"/>
    </xf>
    <xf numFmtId="0" fontId="5" fillId="0" borderId="29" xfId="5" applyFont="1" applyFill="1" applyBorder="1" applyAlignment="1">
      <alignment horizontal="center" vertical="center"/>
    </xf>
    <xf numFmtId="0" fontId="6" fillId="0" borderId="31" xfId="5" applyFont="1" applyBorder="1" applyAlignment="1">
      <alignment horizontal="center" vertical="center"/>
    </xf>
    <xf numFmtId="0" fontId="6" fillId="0" borderId="30" xfId="5" applyFont="1" applyBorder="1" applyAlignment="1">
      <alignment horizontal="center" vertical="center"/>
    </xf>
    <xf numFmtId="49" fontId="5" fillId="0" borderId="26" xfId="5" applyNumberFormat="1" applyFont="1" applyFill="1" applyBorder="1" applyAlignment="1">
      <alignment horizontal="center" vertical="center" wrapText="1"/>
    </xf>
    <xf numFmtId="49" fontId="5" fillId="0" borderId="45" xfId="5" applyNumberFormat="1" applyFont="1" applyBorder="1" applyAlignment="1">
      <alignment horizontal="center" vertical="center"/>
    </xf>
    <xf numFmtId="49" fontId="3" fillId="13" borderId="1" xfId="5" applyNumberFormat="1" applyFont="1" applyFill="1" applyBorder="1" applyAlignment="1">
      <alignment horizontal="center" vertical="center" wrapText="1"/>
    </xf>
    <xf numFmtId="0" fontId="4" fillId="7" borderId="1" xfId="5" applyFont="1" applyFill="1" applyBorder="1" applyAlignment="1">
      <alignment horizontal="center" vertical="center"/>
    </xf>
    <xf numFmtId="0" fontId="3" fillId="11" borderId="6" xfId="5" applyFont="1" applyFill="1" applyBorder="1" applyAlignment="1">
      <alignment horizontal="center" vertical="center"/>
    </xf>
    <xf numFmtId="0" fontId="22" fillId="14" borderId="1" xfId="5" applyFont="1" applyFill="1" applyBorder="1" applyAlignment="1">
      <alignment horizontal="center" vertical="center"/>
    </xf>
    <xf numFmtId="0" fontId="4" fillId="6" borderId="1" xfId="5" applyFont="1" applyFill="1" applyBorder="1" applyAlignment="1">
      <alignment horizontal="center" vertical="center"/>
    </xf>
    <xf numFmtId="0" fontId="6" fillId="0" borderId="0" xfId="5" applyFont="1" applyBorder="1" applyAlignment="1">
      <alignment horizontal="center"/>
    </xf>
    <xf numFmtId="0" fontId="4" fillId="12" borderId="1" xfId="5" applyFont="1" applyFill="1" applyBorder="1" applyAlignment="1">
      <alignment horizontal="center" vertical="center"/>
    </xf>
    <xf numFmtId="0" fontId="0" fillId="0" borderId="0" xfId="0" applyAlignment="1">
      <alignment horizontal="center"/>
    </xf>
    <xf numFmtId="49" fontId="3" fillId="2" borderId="1" xfId="5" applyNumberFormat="1" applyFont="1" applyFill="1" applyBorder="1" applyAlignment="1">
      <alignment horizontal="center" vertical="center"/>
    </xf>
    <xf numFmtId="0" fontId="0" fillId="0" borderId="3" xfId="0" applyBorder="1"/>
    <xf numFmtId="0" fontId="23" fillId="17" borderId="3" xfId="0" applyFont="1" applyFill="1" applyBorder="1"/>
    <xf numFmtId="0" fontId="0" fillId="0" borderId="3" xfId="0" applyBorder="1" applyAlignment="1">
      <alignment wrapText="1"/>
    </xf>
    <xf numFmtId="0" fontId="6" fillId="19" borderId="3" xfId="5" applyFont="1" applyFill="1" applyBorder="1" applyAlignment="1">
      <alignment wrapText="1"/>
    </xf>
    <xf numFmtId="0" fontId="6" fillId="0" borderId="31" xfId="5" applyFont="1" applyFill="1" applyBorder="1" applyAlignment="1">
      <alignment horizontal="center" vertical="center"/>
    </xf>
    <xf numFmtId="0" fontId="1" fillId="0" borderId="3" xfId="5" applyFont="1" applyBorder="1" applyAlignment="1">
      <alignment horizontal="left" vertical="top" wrapText="1"/>
    </xf>
    <xf numFmtId="0" fontId="1" fillId="0" borderId="7" xfId="5" applyFont="1" applyBorder="1" applyAlignment="1">
      <alignment horizontal="left" vertical="top" wrapText="1"/>
    </xf>
    <xf numFmtId="0" fontId="6" fillId="18" borderId="3" xfId="5" applyFont="1" applyFill="1" applyBorder="1" applyAlignment="1">
      <alignment wrapText="1"/>
    </xf>
    <xf numFmtId="0" fontId="6" fillId="0" borderId="15" xfId="5" applyFont="1" applyBorder="1" applyAlignment="1">
      <alignment horizontal="left" vertical="top" wrapText="1"/>
    </xf>
    <xf numFmtId="0" fontId="6" fillId="0" borderId="3" xfId="5" applyFont="1" applyFill="1" applyBorder="1" applyAlignment="1">
      <alignment horizontal="left" vertical="center" wrapText="1"/>
    </xf>
    <xf numFmtId="49" fontId="3" fillId="0" borderId="0" xfId="5" applyNumberFormat="1" applyFont="1" applyFill="1" applyBorder="1" applyAlignment="1">
      <alignment horizontal="center" vertical="center" wrapText="1"/>
    </xf>
    <xf numFmtId="49" fontId="3" fillId="0" borderId="37" xfId="5" applyNumberFormat="1" applyFont="1" applyFill="1" applyBorder="1" applyAlignment="1">
      <alignment horizontal="centerContinuous" vertical="center" wrapText="1"/>
    </xf>
    <xf numFmtId="49" fontId="3" fillId="0" borderId="20" xfId="5" applyNumberFormat="1" applyFont="1" applyFill="1" applyBorder="1" applyAlignment="1">
      <alignment horizontal="centerContinuous" vertical="center" wrapText="1"/>
    </xf>
    <xf numFmtId="0" fontId="1" fillId="0" borderId="8" xfId="5" applyFont="1" applyFill="1" applyBorder="1" applyAlignment="1">
      <alignment horizontal="left" vertical="top" wrapText="1"/>
    </xf>
    <xf numFmtId="49" fontId="6" fillId="0" borderId="28" xfId="5" applyNumberFormat="1" applyFont="1" applyFill="1" applyBorder="1" applyAlignment="1">
      <alignment horizontal="center" vertical="center" wrapText="1"/>
    </xf>
    <xf numFmtId="49" fontId="6" fillId="0" borderId="6" xfId="5" applyNumberFormat="1" applyFont="1" applyFill="1" applyBorder="1" applyAlignment="1">
      <alignment horizontal="center" vertical="center" wrapText="1"/>
    </xf>
    <xf numFmtId="49" fontId="6" fillId="0" borderId="26" xfId="5" applyNumberFormat="1" applyFont="1" applyFill="1" applyBorder="1" applyAlignment="1">
      <alignment horizontal="center" vertical="center" wrapText="1"/>
    </xf>
    <xf numFmtId="0" fontId="1" fillId="0" borderId="3" xfId="5" applyFont="1" applyFill="1" applyBorder="1" applyAlignment="1">
      <alignment horizontal="left" vertical="center" wrapText="1"/>
    </xf>
    <xf numFmtId="0" fontId="1" fillId="0" borderId="3" xfId="5" applyFont="1" applyBorder="1" applyAlignment="1">
      <alignment wrapText="1"/>
    </xf>
    <xf numFmtId="0" fontId="1" fillId="0" borderId="3" xfId="5" applyFont="1" applyFill="1" applyBorder="1" applyAlignment="1">
      <alignment horizontal="right" vertical="center" wrapText="1"/>
    </xf>
    <xf numFmtId="0" fontId="10" fillId="8" borderId="4" xfId="5" applyFont="1" applyFill="1" applyBorder="1" applyAlignment="1">
      <alignment wrapText="1"/>
    </xf>
    <xf numFmtId="0" fontId="6" fillId="0" borderId="44" xfId="5" applyFont="1" applyBorder="1" applyAlignment="1">
      <alignment horizontal="center" vertical="center"/>
    </xf>
    <xf numFmtId="0" fontId="6" fillId="0" borderId="43" xfId="5" applyFont="1" applyBorder="1" applyAlignment="1">
      <alignment horizontal="center" vertical="center"/>
    </xf>
    <xf numFmtId="0" fontId="6" fillId="0" borderId="3" xfId="5" applyFont="1" applyBorder="1" applyAlignment="1">
      <alignment vertical="center" wrapText="1"/>
    </xf>
    <xf numFmtId="0" fontId="5" fillId="0" borderId="28" xfId="5" applyFont="1" applyFill="1" applyBorder="1" applyAlignment="1" applyProtection="1">
      <alignment horizontal="center" vertical="center"/>
    </xf>
    <xf numFmtId="0" fontId="5" fillId="0" borderId="6" xfId="5" applyFont="1" applyFill="1" applyBorder="1" applyAlignment="1" applyProtection="1">
      <alignment horizontal="center" vertical="center"/>
    </xf>
    <xf numFmtId="49" fontId="5" fillId="0" borderId="26" xfId="5" applyNumberFormat="1" applyFont="1" applyFill="1" applyBorder="1" applyAlignment="1" applyProtection="1">
      <alignment horizontal="center" vertical="center"/>
    </xf>
    <xf numFmtId="0" fontId="2" fillId="0" borderId="3" xfId="5" applyFont="1" applyFill="1" applyBorder="1" applyAlignment="1" applyProtection="1">
      <alignment wrapText="1"/>
    </xf>
    <xf numFmtId="0" fontId="1" fillId="0" borderId="3" xfId="5" applyFont="1" applyFill="1" applyBorder="1" applyAlignment="1" applyProtection="1">
      <alignment vertical="center" wrapText="1"/>
    </xf>
    <xf numFmtId="0" fontId="1" fillId="0" borderId="3" xfId="5" applyFont="1" applyFill="1" applyBorder="1" applyAlignment="1">
      <alignment wrapText="1"/>
    </xf>
    <xf numFmtId="49" fontId="5" fillId="0" borderId="6" xfId="5" applyNumberFormat="1" applyFont="1" applyBorder="1" applyAlignment="1">
      <alignment horizontal="center" vertical="center"/>
    </xf>
    <xf numFmtId="0" fontId="1" fillId="0" borderId="4" xfId="5" applyFont="1" applyBorder="1" applyAlignment="1">
      <alignment vertical="center"/>
    </xf>
    <xf numFmtId="0" fontId="2" fillId="0" borderId="4" xfId="5" applyBorder="1" applyAlignment="1">
      <alignment vertical="center"/>
    </xf>
    <xf numFmtId="0" fontId="1" fillId="0" borderId="3" xfId="5" applyFont="1" applyFill="1" applyBorder="1" applyAlignment="1" applyProtection="1">
      <alignment wrapText="1"/>
    </xf>
    <xf numFmtId="0" fontId="1" fillId="0" borderId="3" xfId="5" applyFont="1" applyFill="1" applyBorder="1" applyAlignment="1" applyProtection="1">
      <alignment vertical="top" wrapText="1"/>
    </xf>
    <xf numFmtId="0" fontId="1" fillId="0" borderId="3" xfId="5" applyFont="1" applyFill="1" applyBorder="1" applyAlignment="1" applyProtection="1">
      <alignment horizontal="left" vertical="top" wrapText="1"/>
    </xf>
    <xf numFmtId="0" fontId="6" fillId="0" borderId="26" xfId="5" applyFont="1" applyFill="1" applyBorder="1" applyAlignment="1">
      <alignment horizontal="center" vertical="center" wrapText="1"/>
    </xf>
    <xf numFmtId="0" fontId="1" fillId="0" borderId="3" xfId="5" applyFont="1" applyFill="1" applyBorder="1" applyAlignment="1">
      <alignment vertical="center" wrapText="1"/>
    </xf>
    <xf numFmtId="0" fontId="6" fillId="20" borderId="3" xfId="5" applyFont="1" applyFill="1" applyBorder="1" applyAlignment="1">
      <alignment vertical="center" wrapText="1"/>
    </xf>
    <xf numFmtId="0" fontId="6" fillId="20" borderId="4" xfId="5" applyFont="1" applyFill="1" applyBorder="1" applyAlignment="1">
      <alignment vertical="center" wrapText="1"/>
    </xf>
    <xf numFmtId="4" fontId="0" fillId="0" borderId="0" xfId="0" applyNumberFormat="1"/>
    <xf numFmtId="49" fontId="6" fillId="0" borderId="31" xfId="5" applyNumberFormat="1" applyFont="1" applyFill="1" applyBorder="1" applyAlignment="1">
      <alignment horizontal="centerContinuous" vertical="center" wrapText="1"/>
    </xf>
    <xf numFmtId="49" fontId="3" fillId="21" borderId="1" xfId="5" applyNumberFormat="1" applyFont="1" applyFill="1" applyBorder="1" applyAlignment="1">
      <alignment horizontal="center" vertical="center" wrapText="1"/>
    </xf>
    <xf numFmtId="0" fontId="4" fillId="21" borderId="10" xfId="5" applyFont="1" applyFill="1" applyBorder="1" applyAlignment="1">
      <alignment horizontal="centerContinuous" vertical="top" wrapText="1"/>
    </xf>
    <xf numFmtId="0" fontId="4" fillId="21" borderId="23" xfId="5" applyFont="1" applyFill="1" applyBorder="1" applyAlignment="1">
      <alignment horizontal="centerContinuous" vertical="top" wrapText="1"/>
    </xf>
    <xf numFmtId="49" fontId="3" fillId="21" borderId="2" xfId="5" applyNumberFormat="1" applyFont="1" applyFill="1" applyBorder="1" applyAlignment="1">
      <alignment horizontal="centerContinuous" vertical="center" wrapText="1"/>
    </xf>
    <xf numFmtId="0" fontId="1" fillId="0" borderId="5" xfId="5" applyFont="1" applyFill="1" applyBorder="1" applyAlignment="1">
      <alignment horizontal="left" vertical="center" wrapText="1"/>
    </xf>
    <xf numFmtId="0" fontId="1" fillId="0" borderId="3" xfId="5" applyFont="1" applyBorder="1" applyAlignment="1">
      <alignment vertical="top" wrapText="1"/>
    </xf>
    <xf numFmtId="0" fontId="10" fillId="8" borderId="39" xfId="5" applyFont="1" applyFill="1" applyBorder="1" applyAlignment="1"/>
    <xf numFmtId="0" fontId="6" fillId="20" borderId="26" xfId="5" applyFont="1" applyFill="1" applyBorder="1" applyAlignment="1">
      <alignment vertical="center" wrapText="1"/>
    </xf>
    <xf numFmtId="0" fontId="4" fillId="21" borderId="38" xfId="5" applyFont="1" applyFill="1" applyBorder="1" applyAlignment="1">
      <alignment horizontal="centerContinuous" vertical="top" wrapText="1"/>
    </xf>
    <xf numFmtId="49" fontId="3" fillId="21" borderId="1" xfId="5" applyNumberFormat="1" applyFont="1" applyFill="1" applyBorder="1" applyAlignment="1">
      <alignment horizontal="centerContinuous" vertical="center" wrapText="1"/>
    </xf>
    <xf numFmtId="0" fontId="5" fillId="0" borderId="46" xfId="5" applyFont="1" applyFill="1" applyBorder="1" applyAlignment="1">
      <alignment horizontal="center" vertical="center"/>
    </xf>
    <xf numFmtId="49" fontId="5" fillId="0" borderId="47" xfId="5" applyNumberFormat="1" applyFont="1" applyFill="1" applyBorder="1" applyAlignment="1">
      <alignment horizontal="center" vertical="center"/>
    </xf>
    <xf numFmtId="0" fontId="5" fillId="0" borderId="37" xfId="5" applyFont="1" applyFill="1" applyBorder="1" applyAlignment="1">
      <alignment horizontal="center" vertical="center" wrapText="1"/>
    </xf>
    <xf numFmtId="0" fontId="5" fillId="0" borderId="34" xfId="5" applyFont="1" applyFill="1" applyBorder="1" applyAlignment="1">
      <alignment horizontal="center" vertical="center" wrapText="1"/>
    </xf>
    <xf numFmtId="0" fontId="5" fillId="0" borderId="35" xfId="5" applyFont="1" applyFill="1" applyBorder="1" applyAlignment="1">
      <alignment horizontal="center" vertical="center" wrapText="1"/>
    </xf>
    <xf numFmtId="0" fontId="5" fillId="0" borderId="36" xfId="5" applyFont="1" applyFill="1" applyBorder="1" applyAlignment="1">
      <alignment horizontal="center" vertical="center" wrapText="1"/>
    </xf>
    <xf numFmtId="0" fontId="5" fillId="0" borderId="26" xfId="5" applyFont="1" applyFill="1" applyBorder="1" applyAlignment="1">
      <alignment horizontal="center" vertical="center"/>
    </xf>
    <xf numFmtId="0" fontId="5" fillId="0" borderId="28" xfId="5" applyFont="1" applyFill="1" applyBorder="1" applyAlignment="1">
      <alignment horizontal="center" vertical="center" wrapText="1"/>
    </xf>
    <xf numFmtId="0" fontId="5" fillId="0" borderId="6" xfId="5" applyFont="1" applyFill="1" applyBorder="1" applyAlignment="1">
      <alignment horizontal="center" vertical="center" wrapText="1"/>
    </xf>
    <xf numFmtId="0" fontId="6" fillId="6" borderId="26" xfId="5" applyFont="1" applyFill="1" applyBorder="1" applyAlignment="1">
      <alignment vertical="center"/>
    </xf>
    <xf numFmtId="0" fontId="6" fillId="6" borderId="6" xfId="5" applyFont="1" applyFill="1" applyBorder="1" applyAlignment="1">
      <alignment vertical="center"/>
    </xf>
    <xf numFmtId="0" fontId="6" fillId="6" borderId="4" xfId="5" applyFont="1" applyFill="1" applyBorder="1" applyAlignment="1">
      <alignment horizontal="right" vertical="center"/>
    </xf>
    <xf numFmtId="0" fontId="4" fillId="16" borderId="31" xfId="5" applyFont="1" applyFill="1" applyBorder="1" applyAlignment="1">
      <alignment horizontal="center" vertical="center"/>
    </xf>
    <xf numFmtId="0" fontId="21" fillId="16" borderId="30" xfId="5" applyFont="1" applyFill="1" applyBorder="1" applyAlignment="1">
      <alignment horizontal="center" vertical="center"/>
    </xf>
    <xf numFmtId="49" fontId="21" fillId="16" borderId="30" xfId="5" applyNumberFormat="1" applyFont="1" applyFill="1" applyBorder="1" applyAlignment="1">
      <alignment horizontal="center" vertical="center"/>
    </xf>
    <xf numFmtId="0" fontId="21" fillId="16" borderId="27" xfId="5" applyFont="1" applyFill="1" applyBorder="1" applyAlignment="1">
      <alignment horizontal="centerContinuous" wrapText="1"/>
    </xf>
    <xf numFmtId="0" fontId="21" fillId="16" borderId="15" xfId="5" applyFont="1" applyFill="1" applyBorder="1" applyAlignment="1">
      <alignment horizontal="centerContinuous" vertical="center"/>
    </xf>
    <xf numFmtId="4" fontId="24" fillId="16" borderId="16" xfId="5" applyNumberFormat="1" applyFont="1" applyFill="1" applyBorder="1" applyAlignment="1" applyProtection="1">
      <alignment horizontal="centerContinuous" vertical="center"/>
      <protection locked="0"/>
    </xf>
    <xf numFmtId="0" fontId="6" fillId="3" borderId="39" xfId="5" applyFont="1" applyFill="1" applyBorder="1" applyAlignment="1">
      <alignment horizontal="center" vertical="center"/>
    </xf>
    <xf numFmtId="4" fontId="2" fillId="3" borderId="41" xfId="5" applyNumberFormat="1" applyFont="1" applyFill="1" applyBorder="1" applyAlignment="1" applyProtection="1">
      <alignment horizontal="right" vertical="center"/>
      <protection locked="0"/>
    </xf>
    <xf numFmtId="49" fontId="10" fillId="0" borderId="46" xfId="5" applyNumberFormat="1" applyFont="1" applyFill="1" applyBorder="1" applyAlignment="1">
      <alignment horizontal="center" vertical="center" wrapText="1"/>
    </xf>
    <xf numFmtId="49" fontId="10" fillId="0" borderId="30" xfId="5" applyNumberFormat="1" applyFont="1" applyFill="1" applyBorder="1" applyAlignment="1">
      <alignment horizontal="center" vertical="center" wrapText="1"/>
    </xf>
    <xf numFmtId="49" fontId="10" fillId="0" borderId="27" xfId="5" applyNumberFormat="1" applyFont="1" applyFill="1" applyBorder="1" applyAlignment="1">
      <alignment horizontal="center" vertical="center" wrapText="1"/>
    </xf>
    <xf numFmtId="49" fontId="10" fillId="0" borderId="31" xfId="5" applyNumberFormat="1" applyFont="1" applyFill="1" applyBorder="1" applyAlignment="1">
      <alignment horizontal="center" vertical="center" wrapText="1"/>
    </xf>
    <xf numFmtId="0" fontId="6" fillId="10" borderId="15" xfId="5" applyFont="1" applyFill="1" applyBorder="1" applyAlignment="1">
      <alignment vertical="top" wrapText="1"/>
    </xf>
    <xf numFmtId="0" fontId="6" fillId="10" borderId="3" xfId="5" applyFont="1" applyFill="1" applyBorder="1" applyAlignment="1">
      <alignment wrapText="1"/>
    </xf>
    <xf numFmtId="49" fontId="10" fillId="0" borderId="32" xfId="5" applyNumberFormat="1" applyFont="1" applyFill="1" applyBorder="1" applyAlignment="1">
      <alignment horizontal="center" vertical="center" wrapText="1"/>
    </xf>
    <xf numFmtId="49" fontId="10" fillId="0" borderId="33" xfId="5" applyNumberFormat="1" applyFont="1" applyFill="1" applyBorder="1" applyAlignment="1">
      <alignment horizontal="center" vertical="center" wrapText="1"/>
    </xf>
    <xf numFmtId="49" fontId="10" fillId="0" borderId="29" xfId="5" applyNumberFormat="1" applyFont="1" applyFill="1" applyBorder="1" applyAlignment="1">
      <alignment horizontal="center" vertical="center" wrapText="1"/>
    </xf>
    <xf numFmtId="49" fontId="6" fillId="10" borderId="6" xfId="5" applyNumberFormat="1" applyFont="1" applyFill="1" applyBorder="1" applyAlignment="1">
      <alignment horizontal="left" vertical="center" wrapText="1"/>
    </xf>
    <xf numFmtId="0" fontId="6" fillId="10" borderId="3" xfId="5" applyFont="1" applyFill="1" applyBorder="1" applyAlignment="1">
      <alignment horizontal="left" wrapText="1"/>
    </xf>
    <xf numFmtId="49" fontId="3" fillId="2" borderId="42" xfId="5" applyNumberFormat="1" applyFont="1" applyFill="1" applyBorder="1" applyAlignment="1">
      <alignment horizontal="centerContinuous" vertical="center" wrapText="1"/>
    </xf>
    <xf numFmtId="49" fontId="3" fillId="2" borderId="22" xfId="5" applyNumberFormat="1" applyFont="1" applyFill="1" applyBorder="1" applyAlignment="1">
      <alignment horizontal="center" vertical="center" wrapText="1"/>
    </xf>
    <xf numFmtId="0" fontId="4" fillId="2" borderId="48" xfId="5" applyFont="1" applyFill="1" applyBorder="1" applyAlignment="1">
      <alignment horizontal="centerContinuous" vertical="center" wrapText="1"/>
    </xf>
    <xf numFmtId="0" fontId="4" fillId="2" borderId="49" xfId="5" applyFont="1" applyFill="1" applyBorder="1" applyAlignment="1">
      <alignment horizontal="centerContinuous" vertical="center" wrapText="1"/>
    </xf>
    <xf numFmtId="0" fontId="2" fillId="3" borderId="39" xfId="5" applyFill="1" applyBorder="1" applyAlignment="1">
      <alignment vertical="center"/>
    </xf>
    <xf numFmtId="0" fontId="2" fillId="3" borderId="41" xfId="5" applyFill="1" applyBorder="1" applyAlignment="1">
      <alignment vertical="center"/>
    </xf>
    <xf numFmtId="49" fontId="3" fillId="2" borderId="22" xfId="5" applyNumberFormat="1" applyFont="1" applyFill="1" applyBorder="1" applyAlignment="1">
      <alignment horizontal="centerContinuous" vertical="center" wrapText="1"/>
    </xf>
    <xf numFmtId="0" fontId="1" fillId="0" borderId="3" xfId="5" applyFont="1" applyBorder="1" applyAlignment="1">
      <alignment horizontal="right" wrapText="1"/>
    </xf>
    <xf numFmtId="0" fontId="3" fillId="0" borderId="34" xfId="5" applyFont="1" applyFill="1" applyBorder="1" applyAlignment="1">
      <alignment horizontal="center" vertical="center"/>
    </xf>
    <xf numFmtId="0" fontId="3" fillId="0" borderId="35" xfId="5" applyFont="1" applyFill="1" applyBorder="1" applyAlignment="1">
      <alignment horizontal="center" vertical="center"/>
    </xf>
    <xf numFmtId="49" fontId="3" fillId="0" borderId="36" xfId="5" applyNumberFormat="1" applyFont="1" applyFill="1" applyBorder="1" applyAlignment="1">
      <alignment horizontal="center" vertical="center"/>
    </xf>
    <xf numFmtId="0" fontId="7" fillId="5" borderId="40" xfId="5" applyFont="1" applyFill="1" applyBorder="1" applyAlignment="1">
      <alignment vertical="center" wrapText="1"/>
    </xf>
    <xf numFmtId="0" fontId="6" fillId="22" borderId="3" xfId="5" applyFont="1" applyFill="1" applyBorder="1" applyAlignment="1">
      <alignment horizontal="left" vertical="top" wrapText="1"/>
    </xf>
    <xf numFmtId="0" fontId="3" fillId="0" borderId="29" xfId="5" applyFont="1" applyFill="1" applyBorder="1" applyAlignment="1">
      <alignment horizontal="center" vertical="center"/>
    </xf>
    <xf numFmtId="0" fontId="7" fillId="22" borderId="4" xfId="5" applyFont="1" applyFill="1" applyBorder="1" applyAlignment="1">
      <alignment vertical="center" wrapText="1"/>
    </xf>
    <xf numFmtId="0" fontId="7" fillId="22" borderId="3" xfId="5" applyFont="1" applyFill="1" applyBorder="1" applyAlignment="1">
      <alignment horizontal="left" vertical="top" wrapText="1"/>
    </xf>
    <xf numFmtId="0" fontId="7" fillId="22" borderId="3" xfId="5" applyFont="1" applyFill="1" applyBorder="1" applyAlignment="1">
      <alignment horizontal="left" vertical="center" wrapText="1"/>
    </xf>
    <xf numFmtId="0" fontId="7" fillId="22" borderId="3" xfId="5" applyFont="1" applyFill="1" applyBorder="1" applyAlignment="1">
      <alignment wrapText="1"/>
    </xf>
    <xf numFmtId="0" fontId="7" fillId="22" borderId="4" xfId="5" applyFont="1" applyFill="1" applyBorder="1" applyAlignment="1">
      <alignment wrapText="1"/>
    </xf>
    <xf numFmtId="0" fontId="3" fillId="0" borderId="4" xfId="5" applyFont="1" applyFill="1" applyBorder="1" applyAlignment="1">
      <alignment vertical="center" wrapText="1"/>
    </xf>
    <xf numFmtId="0" fontId="26" fillId="23" borderId="10" xfId="5" applyFont="1" applyFill="1" applyBorder="1" applyAlignment="1">
      <alignment horizontal="center" vertical="center" wrapText="1"/>
    </xf>
    <xf numFmtId="0" fontId="26" fillId="23" borderId="9" xfId="5" applyFont="1" applyFill="1" applyBorder="1" applyAlignment="1">
      <alignment horizontal="center" vertical="center" textRotation="90" wrapText="1"/>
    </xf>
    <xf numFmtId="4" fontId="26" fillId="23" borderId="23" xfId="5" applyNumberFormat="1" applyFont="1" applyFill="1" applyBorder="1" applyAlignment="1">
      <alignment horizontal="center" vertical="center" wrapText="1"/>
    </xf>
    <xf numFmtId="0" fontId="6" fillId="6" borderId="28" xfId="5" applyFont="1" applyFill="1" applyBorder="1" applyAlignment="1">
      <alignment vertical="center"/>
    </xf>
    <xf numFmtId="0" fontId="13" fillId="0" borderId="42" xfId="5" applyFont="1" applyBorder="1" applyAlignment="1">
      <alignment horizontal="centerContinuous" wrapText="1"/>
    </xf>
    <xf numFmtId="0" fontId="13" fillId="0" borderId="22" xfId="5" applyFont="1" applyBorder="1" applyAlignment="1">
      <alignment horizontal="centerContinuous" wrapText="1"/>
    </xf>
    <xf numFmtId="0" fontId="2" fillId="0" borderId="22" xfId="5" applyBorder="1" applyAlignment="1">
      <alignment horizontal="centerContinuous"/>
    </xf>
    <xf numFmtId="0" fontId="0" fillId="23" borderId="2" xfId="0" applyFill="1" applyBorder="1"/>
    <xf numFmtId="0" fontId="0" fillId="23" borderId="1" xfId="0" applyFill="1" applyBorder="1" applyAlignment="1">
      <alignment horizontal="center"/>
    </xf>
    <xf numFmtId="0" fontId="0" fillId="23" borderId="1" xfId="0" applyFill="1" applyBorder="1"/>
    <xf numFmtId="0" fontId="26" fillId="23" borderId="1" xfId="5" applyFont="1" applyFill="1" applyBorder="1" applyAlignment="1">
      <alignment horizontal="center" vertical="center" wrapText="1"/>
    </xf>
    <xf numFmtId="0" fontId="5" fillId="9" borderId="6" xfId="5" applyFont="1" applyFill="1" applyBorder="1" applyAlignment="1">
      <alignment horizontal="center" vertical="center"/>
    </xf>
    <xf numFmtId="49" fontId="5" fillId="9" borderId="26" xfId="5" applyNumberFormat="1" applyFont="1" applyFill="1" applyBorder="1" applyAlignment="1">
      <alignment horizontal="center" vertical="center"/>
    </xf>
    <xf numFmtId="0" fontId="1" fillId="9" borderId="3" xfId="5" applyFont="1" applyFill="1" applyBorder="1" applyAlignment="1">
      <alignment wrapText="1"/>
    </xf>
    <xf numFmtId="0" fontId="5" fillId="9" borderId="28" xfId="5" applyFont="1" applyFill="1" applyBorder="1" applyAlignment="1">
      <alignment horizontal="center" vertical="center"/>
    </xf>
    <xf numFmtId="0" fontId="1" fillId="0" borderId="3" xfId="5" applyFont="1" applyFill="1" applyBorder="1" applyAlignment="1">
      <alignment vertical="top" wrapText="1"/>
    </xf>
    <xf numFmtId="44" fontId="6" fillId="2" borderId="18" xfId="8" applyFont="1" applyFill="1" applyBorder="1" applyAlignment="1" applyProtection="1">
      <alignment horizontal="center" vertical="center"/>
      <protection locked="0"/>
    </xf>
    <xf numFmtId="4" fontId="0" fillId="23" borderId="1" xfId="0" applyNumberFormat="1" applyFill="1" applyBorder="1"/>
    <xf numFmtId="4" fontId="26" fillId="23" borderId="2" xfId="5" applyNumberFormat="1" applyFont="1" applyFill="1" applyBorder="1" applyAlignment="1">
      <alignment horizontal="center" vertical="center" wrapText="1"/>
    </xf>
    <xf numFmtId="4" fontId="4" fillId="21" borderId="9" xfId="5" applyNumberFormat="1" applyFont="1" applyFill="1" applyBorder="1" applyAlignment="1">
      <alignment horizontal="centerContinuous" vertical="top" wrapText="1"/>
    </xf>
    <xf numFmtId="4" fontId="11" fillId="3" borderId="6" xfId="5" applyNumberFormat="1" applyFont="1" applyFill="1" applyBorder="1" applyAlignment="1" applyProtection="1">
      <alignment horizontal="right" vertical="center"/>
      <protection locked="0"/>
    </xf>
    <xf numFmtId="4" fontId="2" fillId="0" borderId="28" xfId="8" applyNumberFormat="1" applyFont="1" applyFill="1" applyBorder="1" applyAlignment="1">
      <alignment horizontal="right" vertical="center"/>
    </xf>
    <xf numFmtId="4" fontId="2" fillId="0" borderId="22" xfId="5" applyNumberFormat="1" applyBorder="1" applyAlignment="1">
      <alignment horizontal="centerContinuous" vertical="center"/>
    </xf>
    <xf numFmtId="0" fontId="0" fillId="0" borderId="7" xfId="0" applyBorder="1"/>
    <xf numFmtId="4" fontId="2" fillId="2" borderId="50" xfId="5" applyNumberFormat="1" applyFont="1" applyFill="1" applyBorder="1" applyAlignment="1" applyProtection="1">
      <alignment horizontal="right" vertical="center"/>
      <protection locked="0"/>
    </xf>
    <xf numFmtId="0" fontId="23" fillId="17" borderId="5" xfId="0" applyFont="1" applyFill="1" applyBorder="1"/>
    <xf numFmtId="0" fontId="28" fillId="24" borderId="3" xfId="5" applyFont="1" applyFill="1" applyBorder="1" applyAlignment="1">
      <alignment vertical="center" wrapText="1"/>
    </xf>
    <xf numFmtId="0" fontId="1" fillId="24" borderId="3" xfId="5" applyFont="1" applyFill="1" applyBorder="1" applyAlignment="1">
      <alignment wrapText="1"/>
    </xf>
    <xf numFmtId="0" fontId="6" fillId="24" borderId="3" xfId="5" applyFont="1" applyFill="1" applyBorder="1" applyAlignment="1">
      <alignment wrapText="1"/>
    </xf>
    <xf numFmtId="0" fontId="1" fillId="24" borderId="3" xfId="5" applyFont="1" applyFill="1" applyBorder="1" applyAlignment="1">
      <alignment vertical="top" wrapText="1"/>
    </xf>
    <xf numFmtId="0" fontId="1" fillId="24" borderId="3" xfId="5" applyFont="1" applyFill="1" applyBorder="1" applyAlignment="1">
      <alignment vertical="center" wrapText="1"/>
    </xf>
    <xf numFmtId="49" fontId="5" fillId="0" borderId="6" xfId="5" applyNumberFormat="1" applyFont="1" applyFill="1" applyBorder="1" applyAlignment="1">
      <alignment horizontal="center" vertical="center"/>
    </xf>
    <xf numFmtId="0" fontId="6" fillId="0" borderId="4" xfId="5" applyFont="1" applyFill="1" applyBorder="1" applyAlignment="1">
      <alignment vertical="center"/>
    </xf>
    <xf numFmtId="0" fontId="0" fillId="0" borderId="3" xfId="0" applyFill="1" applyBorder="1" applyAlignment="1">
      <alignment wrapText="1"/>
    </xf>
    <xf numFmtId="0" fontId="0" fillId="0" borderId="3" xfId="0" applyFill="1" applyBorder="1"/>
    <xf numFmtId="49" fontId="6" fillId="0" borderId="3" xfId="5" applyNumberFormat="1" applyFont="1" applyFill="1" applyBorder="1" applyAlignment="1">
      <alignment horizontal="center" vertical="center"/>
    </xf>
    <xf numFmtId="4" fontId="11" fillId="3" borderId="33" xfId="5" applyNumberFormat="1" applyFont="1" applyFill="1" applyBorder="1" applyAlignment="1" applyProtection="1">
      <alignment horizontal="right" vertical="center"/>
      <protection locked="0"/>
    </xf>
    <xf numFmtId="4" fontId="2" fillId="0" borderId="32" xfId="8" applyNumberFormat="1" applyFont="1" applyFill="1" applyBorder="1" applyAlignment="1">
      <alignment horizontal="right" vertical="center"/>
    </xf>
    <xf numFmtId="4" fontId="2" fillId="11" borderId="28" xfId="8" applyNumberFormat="1" applyFont="1" applyFill="1" applyBorder="1" applyAlignment="1">
      <alignment horizontal="right" vertical="center"/>
    </xf>
    <xf numFmtId="0" fontId="3" fillId="2" borderId="45" xfId="5" applyFont="1" applyFill="1" applyBorder="1" applyAlignment="1">
      <alignment horizontal="centerContinuous" vertical="center" wrapText="1"/>
    </xf>
    <xf numFmtId="0" fontId="1" fillId="3" borderId="11" xfId="5" applyFont="1" applyFill="1" applyBorder="1" applyAlignment="1"/>
    <xf numFmtId="0" fontId="1" fillId="3" borderId="13" xfId="5" applyFont="1" applyFill="1" applyBorder="1" applyAlignment="1"/>
    <xf numFmtId="0" fontId="1" fillId="0" borderId="3" xfId="5" applyFont="1" applyFill="1" applyBorder="1" applyAlignment="1">
      <alignment horizontal="left" vertical="top" wrapText="1"/>
    </xf>
    <xf numFmtId="0" fontId="1" fillId="0" borderId="7" xfId="5" applyFont="1" applyFill="1" applyBorder="1" applyAlignment="1">
      <alignment vertical="center" wrapText="1"/>
    </xf>
    <xf numFmtId="49" fontId="26" fillId="23" borderId="2" xfId="5" applyNumberFormat="1" applyFont="1" applyFill="1" applyBorder="1" applyAlignment="1">
      <alignment horizontal="center" vertical="center" wrapText="1"/>
    </xf>
    <xf numFmtId="49" fontId="26" fillId="23" borderId="1" xfId="5" applyNumberFormat="1" applyFont="1" applyFill="1" applyBorder="1" applyAlignment="1">
      <alignment horizontal="center" vertical="center" wrapText="1"/>
    </xf>
    <xf numFmtId="49" fontId="26" fillId="23" borderId="38" xfId="5" applyNumberFormat="1" applyFont="1" applyFill="1" applyBorder="1" applyAlignment="1">
      <alignment horizontal="center" vertical="center" wrapText="1"/>
    </xf>
  </cellXfs>
  <cellStyles count="9">
    <cellStyle name="Euro" xfId="2"/>
    <cellStyle name="Euro 2" xfId="3"/>
    <cellStyle name="Milliers 2" xfId="4"/>
    <cellStyle name="Monétaire" xfId="8" builtinId="4"/>
    <cellStyle name="Normal" xfId="0" builtinId="0"/>
    <cellStyle name="Normal 2" xfId="5"/>
    <cellStyle name="Normal 3" xfId="1"/>
    <cellStyle name="Pourcentage 2" xfId="6"/>
    <cellStyle name="Pourcentage 3" xfId="7"/>
  </cellStyles>
  <dxfs count="0"/>
  <tableStyles count="0" defaultTableStyle="TableStyleMedium2" defaultPivotStyle="PivotStyleLight16"/>
  <colors>
    <mruColors>
      <color rgb="FFFFCC00"/>
      <color rgb="FFFFFF99"/>
      <color rgb="FF99FF99"/>
      <color rgb="FFCCFF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01"/>
  <sheetViews>
    <sheetView showGridLines="0" tabSelected="1" view="pageBreakPreview" zoomScale="115" zoomScaleNormal="115" zoomScaleSheetLayoutView="115" workbookViewId="0">
      <pane ySplit="2" topLeftCell="A3" activePane="bottomLeft" state="frozen"/>
      <selection pane="bottomLeft" activeCell="D31" sqref="D31"/>
    </sheetView>
  </sheetViews>
  <sheetFormatPr baseColWidth="10" defaultRowHeight="15" x14ac:dyDescent="0.25"/>
  <cols>
    <col min="1" max="1" width="3.42578125" customWidth="1"/>
    <col min="2" max="2" width="3.42578125" style="161" customWidth="1"/>
    <col min="3" max="3" width="3.42578125" customWidth="1"/>
    <col min="4" max="4" width="73" customWidth="1"/>
    <col min="5" max="5" width="8.85546875" customWidth="1"/>
    <col min="6" max="6" width="13" customWidth="1"/>
    <col min="7" max="7" width="12" style="203" customWidth="1"/>
    <col min="8" max="8" width="11.85546875" customWidth="1"/>
  </cols>
  <sheetData>
    <row r="1" spans="1:7" ht="15.75" thickBot="1" x14ac:dyDescent="0.3">
      <c r="A1" s="273"/>
      <c r="B1" s="274"/>
      <c r="C1" s="275"/>
      <c r="D1" s="276" t="s">
        <v>476</v>
      </c>
      <c r="E1" s="275"/>
      <c r="F1" s="275"/>
      <c r="G1" s="283"/>
    </row>
    <row r="2" spans="1:7" ht="35.25" thickBot="1" x14ac:dyDescent="0.3">
      <c r="A2" s="310" t="s">
        <v>0</v>
      </c>
      <c r="B2" s="311"/>
      <c r="C2" s="312"/>
      <c r="D2" s="266" t="s">
        <v>457</v>
      </c>
      <c r="E2" s="267" t="s">
        <v>1</v>
      </c>
      <c r="F2" s="268" t="s">
        <v>474</v>
      </c>
      <c r="G2" s="284" t="s">
        <v>475</v>
      </c>
    </row>
    <row r="3" spans="1:7" ht="41.25" thickBot="1" x14ac:dyDescent="0.3">
      <c r="A3" s="208"/>
      <c r="B3" s="205" t="s">
        <v>322</v>
      </c>
      <c r="C3" s="214"/>
      <c r="D3" s="213" t="s">
        <v>435</v>
      </c>
      <c r="E3" s="206"/>
      <c r="F3" s="207"/>
      <c r="G3" s="285"/>
    </row>
    <row r="4" spans="1:7" x14ac:dyDescent="0.25">
      <c r="A4" s="215"/>
      <c r="B4" s="54"/>
      <c r="C4" s="216"/>
      <c r="D4" s="201" t="s">
        <v>548</v>
      </c>
      <c r="E4" s="28"/>
      <c r="F4" s="40"/>
      <c r="G4" s="286"/>
    </row>
    <row r="5" spans="1:7" ht="38.25" x14ac:dyDescent="0.25">
      <c r="A5" s="204" t="s">
        <v>322</v>
      </c>
      <c r="B5" s="84">
        <v>1</v>
      </c>
      <c r="C5" s="67"/>
      <c r="D5" s="38" t="s">
        <v>405</v>
      </c>
      <c r="E5" s="39" t="s">
        <v>471</v>
      </c>
      <c r="F5" s="47"/>
      <c r="G5" s="287">
        <f>F5*1.2</f>
        <v>0</v>
      </c>
    </row>
    <row r="6" spans="1:7" ht="63.75" x14ac:dyDescent="0.25">
      <c r="A6" s="167" t="s">
        <v>322</v>
      </c>
      <c r="B6" s="84">
        <v>2</v>
      </c>
      <c r="C6" s="67"/>
      <c r="D6" s="38" t="s">
        <v>549</v>
      </c>
      <c r="E6" s="39" t="s">
        <v>467</v>
      </c>
      <c r="F6" s="47"/>
      <c r="G6" s="287">
        <f t="shared" ref="G6:G64" si="0">F6*1.2</f>
        <v>0</v>
      </c>
    </row>
    <row r="7" spans="1:7" ht="25.5" x14ac:dyDescent="0.25">
      <c r="A7" s="148" t="s">
        <v>322</v>
      </c>
      <c r="B7" s="54">
        <v>3</v>
      </c>
      <c r="C7" s="55"/>
      <c r="D7" s="9" t="s">
        <v>451</v>
      </c>
      <c r="E7" s="39" t="s">
        <v>471</v>
      </c>
      <c r="F7" s="47"/>
      <c r="G7" s="287">
        <f t="shared" si="0"/>
        <v>0</v>
      </c>
    </row>
    <row r="8" spans="1:7" x14ac:dyDescent="0.25">
      <c r="A8" s="52" t="s">
        <v>322</v>
      </c>
      <c r="B8" s="49">
        <v>4</v>
      </c>
      <c r="C8" s="61"/>
      <c r="D8" s="9" t="s">
        <v>550</v>
      </c>
      <c r="E8" s="4" t="s">
        <v>82</v>
      </c>
      <c r="F8" s="47"/>
      <c r="G8" s="287">
        <f t="shared" si="0"/>
        <v>0</v>
      </c>
    </row>
    <row r="9" spans="1:7" ht="25.5" x14ac:dyDescent="0.25">
      <c r="A9" s="70" t="s">
        <v>322</v>
      </c>
      <c r="B9" s="60">
        <v>5</v>
      </c>
      <c r="C9" s="118"/>
      <c r="D9" s="9" t="s">
        <v>91</v>
      </c>
      <c r="E9" s="14" t="s">
        <v>477</v>
      </c>
      <c r="F9" s="47"/>
      <c r="G9" s="287">
        <f t="shared" si="0"/>
        <v>0</v>
      </c>
    </row>
    <row r="10" spans="1:7" ht="25.5" x14ac:dyDescent="0.25">
      <c r="A10" s="167" t="s">
        <v>322</v>
      </c>
      <c r="B10" s="84">
        <v>6</v>
      </c>
      <c r="C10" s="67"/>
      <c r="D10" s="38" t="s">
        <v>407</v>
      </c>
      <c r="E10" s="39" t="s">
        <v>467</v>
      </c>
      <c r="F10" s="47"/>
      <c r="G10" s="287">
        <f t="shared" si="0"/>
        <v>0</v>
      </c>
    </row>
    <row r="11" spans="1:7" ht="26.25" x14ac:dyDescent="0.25">
      <c r="A11" s="52" t="s">
        <v>322</v>
      </c>
      <c r="B11" s="49">
        <v>7</v>
      </c>
      <c r="C11" s="55"/>
      <c r="D11" s="10" t="s">
        <v>135</v>
      </c>
      <c r="E11" s="4" t="s">
        <v>469</v>
      </c>
      <c r="F11" s="47"/>
      <c r="G11" s="287">
        <f t="shared" si="0"/>
        <v>0</v>
      </c>
    </row>
    <row r="12" spans="1:7" ht="25.5" x14ac:dyDescent="0.25">
      <c r="A12" s="167" t="s">
        <v>322</v>
      </c>
      <c r="B12" s="84">
        <v>8</v>
      </c>
      <c r="C12" s="67"/>
      <c r="D12" s="171" t="s">
        <v>426</v>
      </c>
      <c r="E12" s="39" t="s">
        <v>467</v>
      </c>
      <c r="F12" s="47"/>
      <c r="G12" s="287">
        <f t="shared" si="0"/>
        <v>0</v>
      </c>
    </row>
    <row r="13" spans="1:7" x14ac:dyDescent="0.25">
      <c r="A13" s="167" t="s">
        <v>322</v>
      </c>
      <c r="B13" s="84">
        <v>9</v>
      </c>
      <c r="C13" s="67"/>
      <c r="D13" s="171" t="s">
        <v>408</v>
      </c>
      <c r="E13" s="39" t="s">
        <v>467</v>
      </c>
      <c r="F13" s="47"/>
      <c r="G13" s="287">
        <f t="shared" si="0"/>
        <v>0</v>
      </c>
    </row>
    <row r="14" spans="1:7" x14ac:dyDescent="0.25">
      <c r="A14" s="167" t="s">
        <v>322</v>
      </c>
      <c r="B14" s="84">
        <v>10</v>
      </c>
      <c r="C14" s="67"/>
      <c r="D14" s="38" t="s">
        <v>551</v>
      </c>
      <c r="E14" s="39" t="s">
        <v>468</v>
      </c>
      <c r="F14" s="47"/>
      <c r="G14" s="287">
        <f t="shared" si="0"/>
        <v>0</v>
      </c>
    </row>
    <row r="15" spans="1:7" x14ac:dyDescent="0.25">
      <c r="A15" s="64" t="s">
        <v>322</v>
      </c>
      <c r="B15" s="84">
        <v>11</v>
      </c>
      <c r="C15" s="84"/>
      <c r="D15" s="168" t="s">
        <v>406</v>
      </c>
      <c r="E15" s="39" t="s">
        <v>467</v>
      </c>
      <c r="F15" s="47"/>
      <c r="G15" s="287">
        <f t="shared" si="0"/>
        <v>0</v>
      </c>
    </row>
    <row r="16" spans="1:7" x14ac:dyDescent="0.25">
      <c r="A16" s="94" t="s">
        <v>322</v>
      </c>
      <c r="B16" s="84">
        <v>12</v>
      </c>
      <c r="C16" s="84"/>
      <c r="D16" s="168" t="s">
        <v>409</v>
      </c>
      <c r="E16" s="14" t="s">
        <v>477</v>
      </c>
      <c r="F16" s="47"/>
      <c r="G16" s="287">
        <f t="shared" si="0"/>
        <v>0</v>
      </c>
    </row>
    <row r="17" spans="1:7" x14ac:dyDescent="0.25">
      <c r="A17" s="94" t="s">
        <v>322</v>
      </c>
      <c r="B17" s="84">
        <v>13</v>
      </c>
      <c r="C17" s="84"/>
      <c r="D17" s="168" t="s">
        <v>410</v>
      </c>
      <c r="E17" s="39" t="s">
        <v>467</v>
      </c>
      <c r="F17" s="47"/>
      <c r="G17" s="287">
        <f t="shared" si="0"/>
        <v>0</v>
      </c>
    </row>
    <row r="18" spans="1:7" x14ac:dyDescent="0.25">
      <c r="A18" s="64" t="s">
        <v>322</v>
      </c>
      <c r="B18" s="84">
        <v>14</v>
      </c>
      <c r="C18" s="84"/>
      <c r="D18" s="169" t="s">
        <v>478</v>
      </c>
      <c r="E18" s="39" t="s">
        <v>471</v>
      </c>
      <c r="F18" s="47"/>
      <c r="G18" s="287">
        <f t="shared" si="0"/>
        <v>0</v>
      </c>
    </row>
    <row r="19" spans="1:7" ht="51.75" x14ac:dyDescent="0.25">
      <c r="A19" s="64" t="s">
        <v>322</v>
      </c>
      <c r="B19" s="54">
        <v>15</v>
      </c>
      <c r="C19" s="53" t="s">
        <v>5</v>
      </c>
      <c r="D19" s="20" t="s">
        <v>479</v>
      </c>
      <c r="E19" s="39" t="s">
        <v>467</v>
      </c>
      <c r="F19" s="47"/>
      <c r="G19" s="287">
        <f t="shared" si="0"/>
        <v>0</v>
      </c>
    </row>
    <row r="20" spans="1:7" x14ac:dyDescent="0.25">
      <c r="A20" s="64" t="s">
        <v>322</v>
      </c>
      <c r="B20" s="54">
        <v>15</v>
      </c>
      <c r="C20" s="297" t="s">
        <v>7</v>
      </c>
      <c r="D20" s="20" t="s">
        <v>452</v>
      </c>
      <c r="E20" s="22" t="s">
        <v>477</v>
      </c>
      <c r="F20" s="47"/>
      <c r="G20" s="287">
        <f t="shared" si="0"/>
        <v>0</v>
      </c>
    </row>
    <row r="21" spans="1:7" ht="25.5" x14ac:dyDescent="0.25">
      <c r="A21" s="94"/>
      <c r="B21" s="54"/>
      <c r="C21" s="53"/>
      <c r="D21" s="201" t="s">
        <v>480</v>
      </c>
      <c r="E21" s="30"/>
      <c r="F21" s="108"/>
      <c r="G21" s="108"/>
    </row>
    <row r="22" spans="1:7" x14ac:dyDescent="0.25">
      <c r="A22" s="52" t="s">
        <v>322</v>
      </c>
      <c r="B22" s="49">
        <v>16</v>
      </c>
      <c r="C22" s="53"/>
      <c r="D22" s="192" t="s">
        <v>428</v>
      </c>
      <c r="E22" s="1" t="s">
        <v>467</v>
      </c>
      <c r="F22" s="41"/>
      <c r="G22" s="287">
        <f t="shared" si="0"/>
        <v>0</v>
      </c>
    </row>
    <row r="23" spans="1:7" x14ac:dyDescent="0.25">
      <c r="A23" s="52" t="s">
        <v>322</v>
      </c>
      <c r="B23" s="49">
        <v>17</v>
      </c>
      <c r="C23" s="53"/>
      <c r="D23" s="192" t="s">
        <v>481</v>
      </c>
      <c r="E23" s="14" t="s">
        <v>477</v>
      </c>
      <c r="F23" s="41"/>
      <c r="G23" s="287">
        <f t="shared" si="0"/>
        <v>0</v>
      </c>
    </row>
    <row r="24" spans="1:7" x14ac:dyDescent="0.25">
      <c r="A24" s="52" t="s">
        <v>322</v>
      </c>
      <c r="B24" s="49">
        <v>18</v>
      </c>
      <c r="C24" s="53"/>
      <c r="D24" s="192" t="s">
        <v>433</v>
      </c>
      <c r="E24" s="39" t="s">
        <v>471</v>
      </c>
      <c r="F24" s="41"/>
      <c r="G24" s="287">
        <f t="shared" si="0"/>
        <v>0</v>
      </c>
    </row>
    <row r="25" spans="1:7" x14ac:dyDescent="0.25">
      <c r="A25" s="52" t="s">
        <v>322</v>
      </c>
      <c r="B25" s="49">
        <v>19</v>
      </c>
      <c r="C25" s="53"/>
      <c r="D25" s="6" t="s">
        <v>186</v>
      </c>
      <c r="E25" s="14" t="s">
        <v>477</v>
      </c>
      <c r="F25" s="41"/>
      <c r="G25" s="287">
        <f t="shared" si="0"/>
        <v>0</v>
      </c>
    </row>
    <row r="26" spans="1:7" ht="26.25" x14ac:dyDescent="0.25">
      <c r="A26" s="52" t="s">
        <v>322</v>
      </c>
      <c r="B26" s="49">
        <v>20</v>
      </c>
      <c r="C26" s="53"/>
      <c r="D26" s="192" t="s">
        <v>412</v>
      </c>
      <c r="E26" s="14" t="s">
        <v>477</v>
      </c>
      <c r="F26" s="41"/>
      <c r="G26" s="287">
        <f t="shared" si="0"/>
        <v>0</v>
      </c>
    </row>
    <row r="27" spans="1:7" ht="40.5" x14ac:dyDescent="0.25">
      <c r="A27" s="52" t="s">
        <v>322</v>
      </c>
      <c r="B27" s="49">
        <v>21</v>
      </c>
      <c r="C27" s="53"/>
      <c r="D27" s="192" t="s">
        <v>482</v>
      </c>
      <c r="E27" s="39" t="s">
        <v>467</v>
      </c>
      <c r="F27" s="41"/>
      <c r="G27" s="287">
        <f t="shared" si="0"/>
        <v>0</v>
      </c>
    </row>
    <row r="28" spans="1:7" x14ac:dyDescent="0.25">
      <c r="A28" s="64" t="s">
        <v>322</v>
      </c>
      <c r="B28" s="54">
        <v>22</v>
      </c>
      <c r="C28" s="53"/>
      <c r="D28" s="180" t="s">
        <v>483</v>
      </c>
      <c r="E28" s="22" t="s">
        <v>477</v>
      </c>
      <c r="F28" s="47"/>
      <c r="G28" s="287">
        <f t="shared" si="0"/>
        <v>0</v>
      </c>
    </row>
    <row r="29" spans="1:7" x14ac:dyDescent="0.25">
      <c r="A29" s="52" t="s">
        <v>322</v>
      </c>
      <c r="B29" s="49">
        <v>23</v>
      </c>
      <c r="C29" s="53"/>
      <c r="D29" s="200" t="s">
        <v>484</v>
      </c>
      <c r="E29" s="39" t="s">
        <v>471</v>
      </c>
      <c r="F29" s="41"/>
      <c r="G29" s="287">
        <f t="shared" si="0"/>
        <v>0</v>
      </c>
    </row>
    <row r="30" spans="1:7" ht="25.5" x14ac:dyDescent="0.25">
      <c r="A30" s="64"/>
      <c r="B30" s="54"/>
      <c r="C30" s="53"/>
      <c r="D30" s="212" t="s">
        <v>485</v>
      </c>
      <c r="E30" s="28"/>
      <c r="F30" s="40"/>
      <c r="G30" s="40"/>
    </row>
    <row r="31" spans="1:7" ht="26.25" x14ac:dyDescent="0.25">
      <c r="A31" s="52" t="s">
        <v>322</v>
      </c>
      <c r="B31" s="49">
        <v>24</v>
      </c>
      <c r="C31" s="53"/>
      <c r="D31" s="192" t="s">
        <v>413</v>
      </c>
      <c r="E31" s="14" t="s">
        <v>477</v>
      </c>
      <c r="F31" s="41"/>
      <c r="G31" s="287">
        <f t="shared" si="0"/>
        <v>0</v>
      </c>
    </row>
    <row r="32" spans="1:7" x14ac:dyDescent="0.25">
      <c r="A32" s="52" t="s">
        <v>322</v>
      </c>
      <c r="B32" s="49">
        <v>25</v>
      </c>
      <c r="C32" s="48"/>
      <c r="D32" s="6" t="s">
        <v>194</v>
      </c>
      <c r="E32" s="39" t="s">
        <v>471</v>
      </c>
      <c r="F32" s="41"/>
      <c r="G32" s="287">
        <f t="shared" si="0"/>
        <v>0</v>
      </c>
    </row>
    <row r="33" spans="1:7" ht="25.5" x14ac:dyDescent="0.25">
      <c r="A33" s="75"/>
      <c r="B33" s="76"/>
      <c r="C33" s="77"/>
      <c r="D33" s="212" t="s">
        <v>414</v>
      </c>
      <c r="E33" s="28"/>
      <c r="F33" s="40"/>
      <c r="G33" s="40"/>
    </row>
    <row r="34" spans="1:7" ht="25.5" x14ac:dyDescent="0.25">
      <c r="A34" s="52" t="s">
        <v>322</v>
      </c>
      <c r="B34" s="49">
        <v>26</v>
      </c>
      <c r="C34" s="53"/>
      <c r="D34" s="200" t="s">
        <v>195</v>
      </c>
      <c r="E34" s="39" t="s">
        <v>467</v>
      </c>
      <c r="F34" s="41"/>
      <c r="G34" s="287">
        <f t="shared" si="0"/>
        <v>0</v>
      </c>
    </row>
    <row r="35" spans="1:7" ht="26.25" x14ac:dyDescent="0.25">
      <c r="A35" s="52" t="s">
        <v>322</v>
      </c>
      <c r="B35" s="49">
        <v>27</v>
      </c>
      <c r="C35" s="199"/>
      <c r="D35" s="6" t="s">
        <v>196</v>
      </c>
      <c r="E35" s="14" t="s">
        <v>477</v>
      </c>
      <c r="F35" s="41"/>
      <c r="G35" s="287">
        <f t="shared" si="0"/>
        <v>0</v>
      </c>
    </row>
    <row r="36" spans="1:7" x14ac:dyDescent="0.25">
      <c r="A36" s="52" t="s">
        <v>322</v>
      </c>
      <c r="B36" s="49">
        <v>28</v>
      </c>
      <c r="C36" s="199"/>
      <c r="D36" s="6" t="s">
        <v>197</v>
      </c>
      <c r="E36" s="39" t="s">
        <v>467</v>
      </c>
      <c r="F36" s="41"/>
      <c r="G36" s="287">
        <f t="shared" si="0"/>
        <v>0</v>
      </c>
    </row>
    <row r="37" spans="1:7" ht="38.25" x14ac:dyDescent="0.25">
      <c r="A37" s="75"/>
      <c r="B37" s="76"/>
      <c r="C37" s="77"/>
      <c r="D37" s="201" t="s">
        <v>423</v>
      </c>
      <c r="E37" s="30"/>
      <c r="F37" s="108"/>
      <c r="G37" s="108"/>
    </row>
    <row r="38" spans="1:7" x14ac:dyDescent="0.25">
      <c r="A38" s="94"/>
      <c r="B38" s="84"/>
      <c r="C38" s="81"/>
      <c r="D38" s="172" t="s">
        <v>255</v>
      </c>
      <c r="E38" s="32"/>
      <c r="F38" s="46"/>
      <c r="G38" s="46"/>
    </row>
    <row r="39" spans="1:7" x14ac:dyDescent="0.25">
      <c r="A39" s="64" t="s">
        <v>322</v>
      </c>
      <c r="B39" s="54">
        <v>29</v>
      </c>
      <c r="C39" s="53" t="s">
        <v>5</v>
      </c>
      <c r="D39" s="12" t="s">
        <v>256</v>
      </c>
      <c r="E39" s="39" t="s">
        <v>467</v>
      </c>
      <c r="F39" s="41"/>
      <c r="G39" s="287">
        <f t="shared" si="0"/>
        <v>0</v>
      </c>
    </row>
    <row r="40" spans="1:7" x14ac:dyDescent="0.25">
      <c r="A40" s="64" t="s">
        <v>322</v>
      </c>
      <c r="B40" s="54">
        <v>29</v>
      </c>
      <c r="C40" s="53" t="s">
        <v>7</v>
      </c>
      <c r="D40" s="12" t="s">
        <v>257</v>
      </c>
      <c r="E40" s="39" t="s">
        <v>467</v>
      </c>
      <c r="F40" s="41"/>
      <c r="G40" s="287">
        <f t="shared" si="0"/>
        <v>0</v>
      </c>
    </row>
    <row r="41" spans="1:7" x14ac:dyDescent="0.25">
      <c r="A41" s="64" t="s">
        <v>322</v>
      </c>
      <c r="B41" s="54">
        <v>29</v>
      </c>
      <c r="C41" s="53" t="s">
        <v>9</v>
      </c>
      <c r="D41" s="12" t="s">
        <v>258</v>
      </c>
      <c r="E41" s="39" t="s">
        <v>467</v>
      </c>
      <c r="F41" s="41"/>
      <c r="G41" s="287">
        <f t="shared" si="0"/>
        <v>0</v>
      </c>
    </row>
    <row r="42" spans="1:7" x14ac:dyDescent="0.25">
      <c r="A42" s="64" t="s">
        <v>322</v>
      </c>
      <c r="B42" s="54">
        <v>29</v>
      </c>
      <c r="C42" s="53" t="s">
        <v>11</v>
      </c>
      <c r="D42" s="12" t="s">
        <v>259</v>
      </c>
      <c r="E42" s="39" t="s">
        <v>467</v>
      </c>
      <c r="F42" s="41"/>
      <c r="G42" s="287">
        <f t="shared" si="0"/>
        <v>0</v>
      </c>
    </row>
    <row r="43" spans="1:7" x14ac:dyDescent="0.25">
      <c r="A43" s="64"/>
      <c r="B43" s="54"/>
      <c r="C43" s="53"/>
      <c r="D43" s="13" t="s">
        <v>260</v>
      </c>
      <c r="E43" s="28"/>
      <c r="F43" s="40"/>
      <c r="G43" s="40"/>
    </row>
    <row r="44" spans="1:7" x14ac:dyDescent="0.25">
      <c r="A44" s="64" t="s">
        <v>322</v>
      </c>
      <c r="B44" s="54">
        <v>29</v>
      </c>
      <c r="C44" s="53" t="s">
        <v>16</v>
      </c>
      <c r="D44" s="12" t="s">
        <v>256</v>
      </c>
      <c r="E44" s="39" t="s">
        <v>467</v>
      </c>
      <c r="F44" s="41"/>
      <c r="G44" s="287">
        <f t="shared" si="0"/>
        <v>0</v>
      </c>
    </row>
    <row r="45" spans="1:7" x14ac:dyDescent="0.25">
      <c r="A45" s="64" t="s">
        <v>322</v>
      </c>
      <c r="B45" s="54">
        <v>29</v>
      </c>
      <c r="C45" s="53" t="s">
        <v>27</v>
      </c>
      <c r="D45" s="12" t="s">
        <v>257</v>
      </c>
      <c r="E45" s="39" t="s">
        <v>467</v>
      </c>
      <c r="F45" s="41"/>
      <c r="G45" s="287">
        <f t="shared" si="0"/>
        <v>0</v>
      </c>
    </row>
    <row r="46" spans="1:7" x14ac:dyDescent="0.25">
      <c r="A46" s="64" t="s">
        <v>322</v>
      </c>
      <c r="B46" s="54">
        <v>29</v>
      </c>
      <c r="C46" s="53" t="s">
        <v>248</v>
      </c>
      <c r="D46" s="12" t="s">
        <v>258</v>
      </c>
      <c r="E46" s="39" t="s">
        <v>467</v>
      </c>
      <c r="F46" s="41"/>
      <c r="G46" s="287">
        <f t="shared" si="0"/>
        <v>0</v>
      </c>
    </row>
    <row r="47" spans="1:7" x14ac:dyDescent="0.25">
      <c r="A47" s="64" t="s">
        <v>322</v>
      </c>
      <c r="B47" s="54">
        <v>29</v>
      </c>
      <c r="C47" s="53" t="s">
        <v>249</v>
      </c>
      <c r="D47" s="12" t="s">
        <v>259</v>
      </c>
      <c r="E47" s="39" t="s">
        <v>467</v>
      </c>
      <c r="F47" s="41"/>
      <c r="G47" s="287">
        <f t="shared" si="0"/>
        <v>0</v>
      </c>
    </row>
    <row r="48" spans="1:7" x14ac:dyDescent="0.25">
      <c r="A48" s="64"/>
      <c r="B48" s="54"/>
      <c r="C48" s="53"/>
      <c r="D48" s="13" t="s">
        <v>261</v>
      </c>
      <c r="E48" s="28"/>
      <c r="F48" s="40"/>
      <c r="G48" s="40"/>
    </row>
    <row r="49" spans="1:7" x14ac:dyDescent="0.25">
      <c r="A49" s="64" t="s">
        <v>322</v>
      </c>
      <c r="B49" s="54">
        <v>29</v>
      </c>
      <c r="C49" s="53" t="s">
        <v>250</v>
      </c>
      <c r="D49" s="12" t="s">
        <v>256</v>
      </c>
      <c r="E49" s="39" t="s">
        <v>467</v>
      </c>
      <c r="F49" s="41"/>
      <c r="G49" s="287">
        <f t="shared" si="0"/>
        <v>0</v>
      </c>
    </row>
    <row r="50" spans="1:7" x14ac:dyDescent="0.25">
      <c r="A50" s="64" t="s">
        <v>322</v>
      </c>
      <c r="B50" s="54">
        <v>29</v>
      </c>
      <c r="C50" s="53" t="s">
        <v>193</v>
      </c>
      <c r="D50" s="12" t="s">
        <v>257</v>
      </c>
      <c r="E50" s="39" t="s">
        <v>467</v>
      </c>
      <c r="F50" s="41"/>
      <c r="G50" s="287">
        <f t="shared" si="0"/>
        <v>0</v>
      </c>
    </row>
    <row r="51" spans="1:7" x14ac:dyDescent="0.25">
      <c r="A51" s="64" t="s">
        <v>322</v>
      </c>
      <c r="B51" s="54">
        <v>29</v>
      </c>
      <c r="C51" s="53" t="s">
        <v>251</v>
      </c>
      <c r="D51" s="12" t="s">
        <v>258</v>
      </c>
      <c r="E51" s="39" t="s">
        <v>467</v>
      </c>
      <c r="F51" s="41"/>
      <c r="G51" s="287">
        <f t="shared" si="0"/>
        <v>0</v>
      </c>
    </row>
    <row r="52" spans="1:7" x14ac:dyDescent="0.25">
      <c r="A52" s="64" t="s">
        <v>322</v>
      </c>
      <c r="B52" s="54">
        <v>29</v>
      </c>
      <c r="C52" s="53" t="s">
        <v>252</v>
      </c>
      <c r="D52" s="12" t="s">
        <v>259</v>
      </c>
      <c r="E52" s="39" t="s">
        <v>467</v>
      </c>
      <c r="F52" s="41"/>
      <c r="G52" s="287">
        <f t="shared" si="0"/>
        <v>0</v>
      </c>
    </row>
    <row r="53" spans="1:7" ht="12.75" customHeight="1" x14ac:dyDescent="0.25">
      <c r="A53" s="91"/>
      <c r="B53" s="92"/>
      <c r="C53" s="93"/>
      <c r="D53" s="202" t="s">
        <v>434</v>
      </c>
      <c r="E53" s="306"/>
      <c r="F53" s="110"/>
      <c r="G53" s="110"/>
    </row>
    <row r="54" spans="1:7" ht="64.5" x14ac:dyDescent="0.25">
      <c r="A54" s="91"/>
      <c r="B54" s="92"/>
      <c r="C54" s="93"/>
      <c r="D54" s="6" t="s">
        <v>32</v>
      </c>
      <c r="E54" s="307"/>
      <c r="F54" s="110"/>
      <c r="G54" s="110"/>
    </row>
    <row r="55" spans="1:7" x14ac:dyDescent="0.25">
      <c r="A55" s="36"/>
      <c r="B55" s="51"/>
      <c r="C55" s="104"/>
      <c r="D55" s="7" t="s">
        <v>33</v>
      </c>
      <c r="E55" s="31"/>
      <c r="F55" s="109"/>
      <c r="G55" s="110"/>
    </row>
    <row r="56" spans="1:7" ht="39" x14ac:dyDescent="0.25">
      <c r="A56" s="70"/>
      <c r="B56" s="60"/>
      <c r="C56" s="67"/>
      <c r="D56" s="5" t="s">
        <v>34</v>
      </c>
      <c r="E56" s="32"/>
      <c r="F56" s="46"/>
      <c r="G56" s="110"/>
    </row>
    <row r="57" spans="1:7" ht="77.25" x14ac:dyDescent="0.25">
      <c r="A57" s="52" t="s">
        <v>322</v>
      </c>
      <c r="B57" s="49">
        <v>30</v>
      </c>
      <c r="C57" s="55"/>
      <c r="D57" s="181" t="s">
        <v>486</v>
      </c>
      <c r="E57" s="4" t="s">
        <v>469</v>
      </c>
      <c r="F57" s="41"/>
      <c r="G57" s="287">
        <f t="shared" si="0"/>
        <v>0</v>
      </c>
    </row>
    <row r="58" spans="1:7" x14ac:dyDescent="0.25">
      <c r="A58" s="52"/>
      <c r="B58" s="49"/>
      <c r="C58" s="55"/>
      <c r="D58" s="7" t="s">
        <v>36</v>
      </c>
      <c r="E58" s="28"/>
      <c r="F58" s="40"/>
      <c r="G58" s="40"/>
    </row>
    <row r="59" spans="1:7" ht="64.5" x14ac:dyDescent="0.25">
      <c r="A59" s="52" t="s">
        <v>322</v>
      </c>
      <c r="B59" s="49">
        <v>31</v>
      </c>
      <c r="C59" s="55"/>
      <c r="D59" s="5" t="s">
        <v>37</v>
      </c>
      <c r="E59" s="4" t="s">
        <v>469</v>
      </c>
      <c r="F59" s="41"/>
      <c r="G59" s="287">
        <f t="shared" si="0"/>
        <v>0</v>
      </c>
    </row>
    <row r="60" spans="1:7" x14ac:dyDescent="0.25">
      <c r="A60" s="82"/>
      <c r="B60" s="83"/>
      <c r="C60" s="59"/>
      <c r="D60" s="7" t="s">
        <v>38</v>
      </c>
      <c r="E60" s="30"/>
      <c r="F60" s="108"/>
      <c r="G60" s="108"/>
    </row>
    <row r="61" spans="1:7" ht="51.75" x14ac:dyDescent="0.25">
      <c r="A61" s="70"/>
      <c r="B61" s="60"/>
      <c r="C61" s="67"/>
      <c r="D61" s="5" t="s">
        <v>39</v>
      </c>
      <c r="E61" s="32"/>
      <c r="F61" s="46"/>
      <c r="G61" s="46"/>
    </row>
    <row r="62" spans="1:7" ht="77.25" x14ac:dyDescent="0.25">
      <c r="A62" s="52" t="s">
        <v>322</v>
      </c>
      <c r="B62" s="49">
        <v>32</v>
      </c>
      <c r="C62" s="55"/>
      <c r="D62" s="181" t="s">
        <v>487</v>
      </c>
      <c r="E62" s="4" t="s">
        <v>469</v>
      </c>
      <c r="F62" s="41"/>
      <c r="G62" s="287">
        <f t="shared" si="0"/>
        <v>0</v>
      </c>
    </row>
    <row r="63" spans="1:7" x14ac:dyDescent="0.25">
      <c r="A63" s="52"/>
      <c r="B63" s="49"/>
      <c r="C63" s="55"/>
      <c r="D63" s="7" t="s">
        <v>40</v>
      </c>
      <c r="E63" s="28"/>
      <c r="F63" s="40"/>
      <c r="G63" s="40"/>
    </row>
    <row r="64" spans="1:7" ht="65.25" thickBot="1" x14ac:dyDescent="0.3">
      <c r="A64" s="82" t="s">
        <v>322</v>
      </c>
      <c r="B64" s="83">
        <v>33</v>
      </c>
      <c r="C64" s="59"/>
      <c r="D64" s="68" t="s">
        <v>41</v>
      </c>
      <c r="E64" s="4" t="s">
        <v>469</v>
      </c>
      <c r="F64" s="69"/>
      <c r="G64" s="287">
        <f t="shared" si="0"/>
        <v>0</v>
      </c>
    </row>
    <row r="65" spans="1:7" ht="21" thickBot="1" x14ac:dyDescent="0.3">
      <c r="A65" s="125"/>
      <c r="B65" s="154" t="s">
        <v>2</v>
      </c>
      <c r="C65" s="126"/>
      <c r="D65" s="124" t="s">
        <v>3</v>
      </c>
      <c r="E65" s="124"/>
      <c r="F65" s="124"/>
      <c r="G65" s="124"/>
    </row>
    <row r="66" spans="1:7" ht="52.5" customHeight="1" x14ac:dyDescent="0.25">
      <c r="A66" s="78"/>
      <c r="B66" s="79"/>
      <c r="C66" s="80"/>
      <c r="D66" s="209" t="s">
        <v>436</v>
      </c>
      <c r="E66" s="106"/>
      <c r="F66" s="107"/>
      <c r="G66" s="107"/>
    </row>
    <row r="67" spans="1:7" x14ac:dyDescent="0.25">
      <c r="A67" s="70"/>
      <c r="B67" s="60"/>
      <c r="C67" s="81"/>
      <c r="D67" s="10" t="s">
        <v>4</v>
      </c>
      <c r="E67" s="32"/>
      <c r="F67" s="46"/>
      <c r="G67" s="46"/>
    </row>
    <row r="68" spans="1:7" x14ac:dyDescent="0.25">
      <c r="A68" s="52" t="s">
        <v>2</v>
      </c>
      <c r="B68" s="49">
        <v>1</v>
      </c>
      <c r="C68" s="53" t="s">
        <v>5</v>
      </c>
      <c r="D68" s="8" t="s">
        <v>6</v>
      </c>
      <c r="E68" s="39" t="s">
        <v>467</v>
      </c>
      <c r="F68" s="42"/>
      <c r="G68" s="287">
        <f t="shared" ref="G68:G123" si="1">F68*1.2</f>
        <v>0</v>
      </c>
    </row>
    <row r="69" spans="1:7" x14ac:dyDescent="0.25">
      <c r="A69" s="52" t="s">
        <v>2</v>
      </c>
      <c r="B69" s="49">
        <v>1</v>
      </c>
      <c r="C69" s="53" t="s">
        <v>7</v>
      </c>
      <c r="D69" s="8" t="s">
        <v>8</v>
      </c>
      <c r="E69" s="39" t="s">
        <v>467</v>
      </c>
      <c r="F69" s="42"/>
      <c r="G69" s="287">
        <f t="shared" si="1"/>
        <v>0</v>
      </c>
    </row>
    <row r="70" spans="1:7" x14ac:dyDescent="0.25">
      <c r="A70" s="52" t="s">
        <v>2</v>
      </c>
      <c r="B70" s="49">
        <v>1</v>
      </c>
      <c r="C70" s="53" t="s">
        <v>9</v>
      </c>
      <c r="D70" s="8" t="s">
        <v>10</v>
      </c>
      <c r="E70" s="39" t="s">
        <v>467</v>
      </c>
      <c r="F70" s="42"/>
      <c r="G70" s="287">
        <f t="shared" si="1"/>
        <v>0</v>
      </c>
    </row>
    <row r="71" spans="1:7" x14ac:dyDescent="0.25">
      <c r="A71" s="52" t="s">
        <v>2</v>
      </c>
      <c r="B71" s="49">
        <v>1</v>
      </c>
      <c r="C71" s="53" t="s">
        <v>11</v>
      </c>
      <c r="D71" s="8" t="s">
        <v>12</v>
      </c>
      <c r="E71" s="39" t="s">
        <v>467</v>
      </c>
      <c r="F71" s="42"/>
      <c r="G71" s="287">
        <f t="shared" si="1"/>
        <v>0</v>
      </c>
    </row>
    <row r="72" spans="1:7" x14ac:dyDescent="0.25">
      <c r="A72" s="52"/>
      <c r="B72" s="49"/>
      <c r="C72" s="53"/>
      <c r="D72" s="10" t="s">
        <v>13</v>
      </c>
      <c r="E72" s="28"/>
      <c r="F72" s="40"/>
      <c r="G72" s="40"/>
    </row>
    <row r="73" spans="1:7" x14ac:dyDescent="0.25">
      <c r="A73" s="52" t="s">
        <v>2</v>
      </c>
      <c r="B73" s="49">
        <v>2</v>
      </c>
      <c r="C73" s="53" t="s">
        <v>5</v>
      </c>
      <c r="D73" s="8" t="s">
        <v>6</v>
      </c>
      <c r="E73" s="39" t="s">
        <v>467</v>
      </c>
      <c r="F73" s="42"/>
      <c r="G73" s="287">
        <f t="shared" si="1"/>
        <v>0</v>
      </c>
    </row>
    <row r="74" spans="1:7" x14ac:dyDescent="0.25">
      <c r="A74" s="52" t="s">
        <v>2</v>
      </c>
      <c r="B74" s="49">
        <v>2</v>
      </c>
      <c r="C74" s="53" t="s">
        <v>7</v>
      </c>
      <c r="D74" s="8" t="s">
        <v>8</v>
      </c>
      <c r="E74" s="39" t="s">
        <v>467</v>
      </c>
      <c r="F74" s="42"/>
      <c r="G74" s="287">
        <f t="shared" si="1"/>
        <v>0</v>
      </c>
    </row>
    <row r="75" spans="1:7" x14ac:dyDescent="0.25">
      <c r="A75" s="52" t="s">
        <v>2</v>
      </c>
      <c r="B75" s="49">
        <v>2</v>
      </c>
      <c r="C75" s="53" t="s">
        <v>9</v>
      </c>
      <c r="D75" s="8" t="s">
        <v>10</v>
      </c>
      <c r="E75" s="39" t="s">
        <v>467</v>
      </c>
      <c r="F75" s="42"/>
      <c r="G75" s="287">
        <f t="shared" si="1"/>
        <v>0</v>
      </c>
    </row>
    <row r="76" spans="1:7" x14ac:dyDescent="0.25">
      <c r="A76" s="52" t="s">
        <v>2</v>
      </c>
      <c r="B76" s="49">
        <v>2</v>
      </c>
      <c r="C76" s="53" t="s">
        <v>11</v>
      </c>
      <c r="D76" s="8" t="s">
        <v>12</v>
      </c>
      <c r="E76" s="39" t="s">
        <v>467</v>
      </c>
      <c r="F76" s="42"/>
      <c r="G76" s="287">
        <f t="shared" si="1"/>
        <v>0</v>
      </c>
    </row>
    <row r="77" spans="1:7" x14ac:dyDescent="0.25">
      <c r="A77" s="52"/>
      <c r="B77" s="49"/>
      <c r="C77" s="53"/>
      <c r="D77" s="10" t="s">
        <v>18</v>
      </c>
      <c r="E77" s="28"/>
      <c r="F77" s="40"/>
      <c r="G77" s="40"/>
    </row>
    <row r="78" spans="1:7" x14ac:dyDescent="0.25">
      <c r="A78" s="52" t="s">
        <v>2</v>
      </c>
      <c r="B78" s="49">
        <v>3</v>
      </c>
      <c r="C78" s="53" t="s">
        <v>5</v>
      </c>
      <c r="D78" s="8" t="s">
        <v>6</v>
      </c>
      <c r="E78" s="39" t="s">
        <v>467</v>
      </c>
      <c r="F78" s="42"/>
      <c r="G78" s="287">
        <f t="shared" si="1"/>
        <v>0</v>
      </c>
    </row>
    <row r="79" spans="1:7" x14ac:dyDescent="0.25">
      <c r="A79" s="52"/>
      <c r="B79" s="49"/>
      <c r="C79" s="53"/>
      <c r="D79" s="8" t="s">
        <v>8</v>
      </c>
      <c r="E79" s="39" t="s">
        <v>467</v>
      </c>
      <c r="F79" s="42"/>
      <c r="G79" s="287">
        <f t="shared" si="1"/>
        <v>0</v>
      </c>
    </row>
    <row r="80" spans="1:7" x14ac:dyDescent="0.25">
      <c r="A80" s="52"/>
      <c r="B80" s="49"/>
      <c r="C80" s="53"/>
      <c r="D80" s="8" t="s">
        <v>10</v>
      </c>
      <c r="E80" s="39" t="s">
        <v>467</v>
      </c>
      <c r="F80" s="42"/>
      <c r="G80" s="287">
        <f t="shared" si="1"/>
        <v>0</v>
      </c>
    </row>
    <row r="81" spans="1:7" x14ac:dyDescent="0.25">
      <c r="A81" s="52" t="s">
        <v>2</v>
      </c>
      <c r="B81" s="49">
        <v>3</v>
      </c>
      <c r="C81" s="53" t="s">
        <v>7</v>
      </c>
      <c r="D81" s="8" t="s">
        <v>12</v>
      </c>
      <c r="E81" s="39" t="s">
        <v>467</v>
      </c>
      <c r="F81" s="42"/>
      <c r="G81" s="287">
        <f t="shared" si="1"/>
        <v>0</v>
      </c>
    </row>
    <row r="82" spans="1:7" x14ac:dyDescent="0.25">
      <c r="A82" s="52"/>
      <c r="B82" s="49"/>
      <c r="C82" s="53"/>
      <c r="D82" s="10" t="s">
        <v>19</v>
      </c>
      <c r="E82" s="28"/>
      <c r="F82" s="40"/>
      <c r="G82" s="40"/>
    </row>
    <row r="83" spans="1:7" x14ac:dyDescent="0.25">
      <c r="A83" s="52"/>
      <c r="B83" s="49"/>
      <c r="C83" s="53"/>
      <c r="D83" s="8" t="s">
        <v>6</v>
      </c>
      <c r="E83" s="39" t="s">
        <v>467</v>
      </c>
      <c r="F83" s="42"/>
      <c r="G83" s="287">
        <f t="shared" si="1"/>
        <v>0</v>
      </c>
    </row>
    <row r="84" spans="1:7" x14ac:dyDescent="0.25">
      <c r="A84" s="52"/>
      <c r="B84" s="49"/>
      <c r="C84" s="53"/>
      <c r="D84" s="8" t="s">
        <v>8</v>
      </c>
      <c r="E84" s="39" t="s">
        <v>467</v>
      </c>
      <c r="F84" s="42"/>
      <c r="G84" s="287">
        <f t="shared" si="1"/>
        <v>0</v>
      </c>
    </row>
    <row r="85" spans="1:7" x14ac:dyDescent="0.25">
      <c r="A85" s="52" t="s">
        <v>2</v>
      </c>
      <c r="B85" s="49">
        <v>4</v>
      </c>
      <c r="C85" s="53" t="s">
        <v>5</v>
      </c>
      <c r="D85" s="8" t="s">
        <v>10</v>
      </c>
      <c r="E85" s="39" t="s">
        <v>467</v>
      </c>
      <c r="F85" s="42"/>
      <c r="G85" s="287">
        <f t="shared" si="1"/>
        <v>0</v>
      </c>
    </row>
    <row r="86" spans="1:7" x14ac:dyDescent="0.25">
      <c r="A86" s="52" t="s">
        <v>2</v>
      </c>
      <c r="B86" s="49">
        <v>4</v>
      </c>
      <c r="C86" s="53" t="s">
        <v>7</v>
      </c>
      <c r="D86" s="8" t="s">
        <v>12</v>
      </c>
      <c r="E86" s="39" t="s">
        <v>467</v>
      </c>
      <c r="F86" s="42"/>
      <c r="G86" s="303">
        <f t="shared" si="1"/>
        <v>0</v>
      </c>
    </row>
    <row r="87" spans="1:7" ht="25.5" x14ac:dyDescent="0.25">
      <c r="A87" s="82"/>
      <c r="B87" s="83"/>
      <c r="C87" s="77"/>
      <c r="D87" s="172" t="s">
        <v>20</v>
      </c>
      <c r="E87" s="30"/>
      <c r="F87" s="109"/>
      <c r="G87" s="302"/>
    </row>
    <row r="88" spans="1:7" ht="90" x14ac:dyDescent="0.25">
      <c r="A88" s="36"/>
      <c r="B88" s="85"/>
      <c r="C88" s="96"/>
      <c r="D88" s="6" t="s">
        <v>21</v>
      </c>
      <c r="E88" s="31"/>
      <c r="F88" s="109"/>
      <c r="G88" s="109"/>
    </row>
    <row r="89" spans="1:7" x14ac:dyDescent="0.25">
      <c r="A89" s="70"/>
      <c r="B89" s="84"/>
      <c r="C89" s="81"/>
      <c r="D89" s="10" t="s">
        <v>22</v>
      </c>
      <c r="E89" s="32"/>
      <c r="F89" s="46"/>
      <c r="G89" s="46"/>
    </row>
    <row r="90" spans="1:7" x14ac:dyDescent="0.25">
      <c r="A90" s="52" t="s">
        <v>2</v>
      </c>
      <c r="B90" s="54">
        <v>5</v>
      </c>
      <c r="C90" s="53" t="s">
        <v>5</v>
      </c>
      <c r="D90" s="8" t="s">
        <v>23</v>
      </c>
      <c r="E90" s="39" t="s">
        <v>467</v>
      </c>
      <c r="F90" s="42"/>
      <c r="G90" s="287">
        <f t="shared" si="1"/>
        <v>0</v>
      </c>
    </row>
    <row r="91" spans="1:7" x14ac:dyDescent="0.25">
      <c r="A91" s="52" t="s">
        <v>2</v>
      </c>
      <c r="B91" s="54">
        <v>5</v>
      </c>
      <c r="C91" s="53" t="s">
        <v>7</v>
      </c>
      <c r="D91" s="8" t="s">
        <v>24</v>
      </c>
      <c r="E91" s="39" t="s">
        <v>467</v>
      </c>
      <c r="F91" s="42"/>
      <c r="G91" s="287">
        <f t="shared" si="1"/>
        <v>0</v>
      </c>
    </row>
    <row r="92" spans="1:7" x14ac:dyDescent="0.25">
      <c r="A92" s="52" t="s">
        <v>2</v>
      </c>
      <c r="B92" s="54">
        <v>5</v>
      </c>
      <c r="C92" s="53" t="s">
        <v>9</v>
      </c>
      <c r="D92" s="8" t="s">
        <v>25</v>
      </c>
      <c r="E92" s="39" t="s">
        <v>467</v>
      </c>
      <c r="F92" s="42"/>
      <c r="G92" s="287">
        <f t="shared" si="1"/>
        <v>0</v>
      </c>
    </row>
    <row r="93" spans="1:7" ht="77.25" x14ac:dyDescent="0.25">
      <c r="A93" s="82"/>
      <c r="B93" s="76"/>
      <c r="C93" s="77"/>
      <c r="D93" s="6" t="s">
        <v>26</v>
      </c>
      <c r="E93" s="30"/>
      <c r="F93" s="108"/>
      <c r="G93" s="108"/>
    </row>
    <row r="94" spans="1:7" x14ac:dyDescent="0.25">
      <c r="A94" s="70"/>
      <c r="B94" s="84"/>
      <c r="C94" s="81"/>
      <c r="D94" s="10" t="s">
        <v>22</v>
      </c>
      <c r="E94" s="32"/>
      <c r="F94" s="46"/>
      <c r="G94" s="46"/>
    </row>
    <row r="95" spans="1:7" x14ac:dyDescent="0.25">
      <c r="A95" s="52" t="s">
        <v>2</v>
      </c>
      <c r="B95" s="54">
        <v>5</v>
      </c>
      <c r="C95" s="53" t="s">
        <v>11</v>
      </c>
      <c r="D95" s="8" t="s">
        <v>23</v>
      </c>
      <c r="E95" s="39" t="s">
        <v>467</v>
      </c>
      <c r="F95" s="42"/>
      <c r="G95" s="287">
        <f t="shared" si="1"/>
        <v>0</v>
      </c>
    </row>
    <row r="96" spans="1:7" x14ac:dyDescent="0.25">
      <c r="A96" s="52" t="s">
        <v>2</v>
      </c>
      <c r="B96" s="54">
        <v>5</v>
      </c>
      <c r="C96" s="53" t="s">
        <v>16</v>
      </c>
      <c r="D96" s="8" t="s">
        <v>24</v>
      </c>
      <c r="E96" s="39" t="s">
        <v>467</v>
      </c>
      <c r="F96" s="42"/>
      <c r="G96" s="287">
        <f t="shared" si="1"/>
        <v>0</v>
      </c>
    </row>
    <row r="97" spans="1:7" x14ac:dyDescent="0.25">
      <c r="A97" s="52" t="s">
        <v>2</v>
      </c>
      <c r="B97" s="54">
        <v>5</v>
      </c>
      <c r="C97" s="53" t="s">
        <v>27</v>
      </c>
      <c r="D97" s="8" t="s">
        <v>25</v>
      </c>
      <c r="E97" s="39" t="s">
        <v>467</v>
      </c>
      <c r="F97" s="42"/>
      <c r="G97" s="287">
        <f t="shared" si="1"/>
        <v>0</v>
      </c>
    </row>
    <row r="98" spans="1:7" x14ac:dyDescent="0.25">
      <c r="A98" s="52" t="s">
        <v>2</v>
      </c>
      <c r="B98" s="54">
        <v>6</v>
      </c>
      <c r="C98" s="53"/>
      <c r="D98" s="20" t="s">
        <v>28</v>
      </c>
      <c r="E98" s="39" t="s">
        <v>471</v>
      </c>
      <c r="F98" s="42"/>
      <c r="G98" s="287">
        <f t="shared" si="1"/>
        <v>0</v>
      </c>
    </row>
    <row r="99" spans="1:7" x14ac:dyDescent="0.25">
      <c r="A99" s="52" t="s">
        <v>2</v>
      </c>
      <c r="B99" s="54">
        <v>7</v>
      </c>
      <c r="C99" s="53"/>
      <c r="D99" s="20" t="s">
        <v>29</v>
      </c>
      <c r="E99" s="39" t="s">
        <v>467</v>
      </c>
      <c r="F99" s="42"/>
      <c r="G99" s="287">
        <f t="shared" si="1"/>
        <v>0</v>
      </c>
    </row>
    <row r="100" spans="1:7" ht="15.75" thickBot="1" x14ac:dyDescent="0.3">
      <c r="A100" s="52" t="s">
        <v>2</v>
      </c>
      <c r="B100" s="54">
        <v>8</v>
      </c>
      <c r="C100" s="53"/>
      <c r="D100" s="20" t="s">
        <v>30</v>
      </c>
      <c r="E100" s="39" t="s">
        <v>471</v>
      </c>
      <c r="F100" s="42"/>
      <c r="G100" s="287">
        <f t="shared" si="1"/>
        <v>0</v>
      </c>
    </row>
    <row r="101" spans="1:7" ht="21" thickBot="1" x14ac:dyDescent="0.3">
      <c r="A101" s="133"/>
      <c r="B101" s="155" t="s">
        <v>42</v>
      </c>
      <c r="C101" s="134"/>
      <c r="D101" s="132" t="s">
        <v>43</v>
      </c>
      <c r="E101" s="132"/>
      <c r="F101" s="132"/>
      <c r="G101" s="132"/>
    </row>
    <row r="102" spans="1:7" ht="26.25" x14ac:dyDescent="0.25">
      <c r="A102" s="101"/>
      <c r="B102" s="102"/>
      <c r="C102" s="103"/>
      <c r="D102" s="5" t="s">
        <v>44</v>
      </c>
      <c r="E102" s="106"/>
      <c r="F102" s="107"/>
      <c r="G102" s="107"/>
    </row>
    <row r="103" spans="1:7" ht="77.25" x14ac:dyDescent="0.25">
      <c r="A103" s="70"/>
      <c r="B103" s="60"/>
      <c r="C103" s="67"/>
      <c r="D103" s="181" t="s">
        <v>488</v>
      </c>
      <c r="E103" s="32"/>
      <c r="F103" s="46"/>
      <c r="G103" s="46"/>
    </row>
    <row r="104" spans="1:7" ht="25.5" x14ac:dyDescent="0.25">
      <c r="A104" s="52" t="s">
        <v>42</v>
      </c>
      <c r="B104" s="49">
        <v>1</v>
      </c>
      <c r="C104" s="55" t="s">
        <v>5</v>
      </c>
      <c r="D104" s="19" t="s">
        <v>45</v>
      </c>
      <c r="E104" s="4" t="s">
        <v>469</v>
      </c>
      <c r="F104" s="41"/>
      <c r="G104" s="287">
        <f t="shared" si="1"/>
        <v>0</v>
      </c>
    </row>
    <row r="105" spans="1:7" ht="26.25" x14ac:dyDescent="0.25">
      <c r="A105" s="52" t="s">
        <v>42</v>
      </c>
      <c r="B105" s="49">
        <v>1</v>
      </c>
      <c r="C105" s="55" t="s">
        <v>7</v>
      </c>
      <c r="D105" s="7" t="s">
        <v>46</v>
      </c>
      <c r="E105" s="4" t="s">
        <v>469</v>
      </c>
      <c r="F105" s="41"/>
      <c r="G105" s="287">
        <f t="shared" si="1"/>
        <v>0</v>
      </c>
    </row>
    <row r="106" spans="1:7" ht="25.5" x14ac:dyDescent="0.25">
      <c r="A106" s="52" t="s">
        <v>42</v>
      </c>
      <c r="B106" s="49">
        <v>1</v>
      </c>
      <c r="C106" s="55" t="s">
        <v>9</v>
      </c>
      <c r="D106" s="19" t="s">
        <v>47</v>
      </c>
      <c r="E106" s="4" t="s">
        <v>469</v>
      </c>
      <c r="F106" s="41"/>
      <c r="G106" s="287">
        <f t="shared" si="1"/>
        <v>0</v>
      </c>
    </row>
    <row r="107" spans="1:7" ht="25.5" x14ac:dyDescent="0.25">
      <c r="A107" s="52" t="s">
        <v>42</v>
      </c>
      <c r="B107" s="49">
        <v>1</v>
      </c>
      <c r="C107" s="55" t="s">
        <v>11</v>
      </c>
      <c r="D107" s="19" t="s">
        <v>48</v>
      </c>
      <c r="E107" s="4" t="s">
        <v>469</v>
      </c>
      <c r="F107" s="41"/>
      <c r="G107" s="287">
        <f t="shared" si="1"/>
        <v>0</v>
      </c>
    </row>
    <row r="108" spans="1:7" x14ac:dyDescent="0.25">
      <c r="A108" s="52"/>
      <c r="B108" s="49"/>
      <c r="C108" s="55"/>
      <c r="D108" s="29" t="s">
        <v>49</v>
      </c>
      <c r="E108" s="28"/>
      <c r="F108" s="40"/>
      <c r="G108" s="40"/>
    </row>
    <row r="109" spans="1:7" ht="63.75" x14ac:dyDescent="0.25">
      <c r="A109" s="280" t="s">
        <v>42</v>
      </c>
      <c r="B109" s="277">
        <v>2</v>
      </c>
      <c r="C109" s="278"/>
      <c r="D109" s="281" t="s">
        <v>489</v>
      </c>
      <c r="E109" s="4" t="s">
        <v>469</v>
      </c>
      <c r="F109" s="41"/>
      <c r="G109" s="287">
        <f t="shared" si="1"/>
        <v>0</v>
      </c>
    </row>
    <row r="110" spans="1:7" ht="39" x14ac:dyDescent="0.25">
      <c r="A110" s="280"/>
      <c r="B110" s="277"/>
      <c r="C110" s="278"/>
      <c r="D110" s="27" t="s">
        <v>50</v>
      </c>
      <c r="E110" s="28"/>
      <c r="F110" s="43"/>
      <c r="G110" s="43"/>
    </row>
    <row r="111" spans="1:7" ht="63.75" x14ac:dyDescent="0.25">
      <c r="A111" s="280" t="s">
        <v>42</v>
      </c>
      <c r="B111" s="277">
        <v>3</v>
      </c>
      <c r="C111" s="278"/>
      <c r="D111" s="281" t="s">
        <v>472</v>
      </c>
      <c r="E111" s="301" t="s">
        <v>467</v>
      </c>
      <c r="F111" s="282"/>
      <c r="G111" s="287">
        <f t="shared" si="1"/>
        <v>0</v>
      </c>
    </row>
    <row r="112" spans="1:7" ht="25.5" x14ac:dyDescent="0.25">
      <c r="A112" s="52" t="s">
        <v>42</v>
      </c>
      <c r="B112" s="49">
        <v>4</v>
      </c>
      <c r="C112" s="55"/>
      <c r="D112" s="308" t="s">
        <v>490</v>
      </c>
      <c r="E112" s="4" t="s">
        <v>470</v>
      </c>
      <c r="F112" s="41"/>
      <c r="G112" s="287">
        <f t="shared" si="1"/>
        <v>0</v>
      </c>
    </row>
    <row r="113" spans="1:7" ht="20.25" x14ac:dyDescent="0.25">
      <c r="A113" s="130"/>
      <c r="B113" s="156" t="s">
        <v>51</v>
      </c>
      <c r="C113" s="131"/>
      <c r="D113" s="113" t="s">
        <v>329</v>
      </c>
      <c r="E113" s="111"/>
      <c r="F113" s="112"/>
      <c r="G113" s="112"/>
    </row>
    <row r="114" spans="1:7" x14ac:dyDescent="0.25">
      <c r="A114" s="82"/>
      <c r="B114" s="83"/>
      <c r="C114" s="114"/>
      <c r="D114" s="26" t="s">
        <v>52</v>
      </c>
      <c r="E114" s="30"/>
      <c r="F114" s="108"/>
      <c r="G114" s="108"/>
    </row>
    <row r="115" spans="1:7" x14ac:dyDescent="0.25">
      <c r="A115" s="36"/>
      <c r="B115" s="51"/>
      <c r="C115" s="104"/>
      <c r="D115" s="7" t="s">
        <v>53</v>
      </c>
      <c r="E115" s="31"/>
      <c r="F115" s="109"/>
      <c r="G115" s="109"/>
    </row>
    <row r="116" spans="1:7" ht="38.25" x14ac:dyDescent="0.25">
      <c r="A116" s="70"/>
      <c r="B116" s="60"/>
      <c r="C116" s="67"/>
      <c r="D116" s="210" t="s">
        <v>491</v>
      </c>
      <c r="E116" s="32"/>
      <c r="F116" s="46"/>
      <c r="G116" s="46"/>
    </row>
    <row r="117" spans="1:7" ht="89.25" x14ac:dyDescent="0.25">
      <c r="A117" s="52" t="s">
        <v>51</v>
      </c>
      <c r="B117" s="49">
        <v>1</v>
      </c>
      <c r="C117" s="55"/>
      <c r="D117" s="19" t="s">
        <v>54</v>
      </c>
      <c r="E117" s="39" t="s">
        <v>471</v>
      </c>
      <c r="F117" s="41"/>
      <c r="G117" s="287">
        <f t="shared" si="1"/>
        <v>0</v>
      </c>
    </row>
    <row r="118" spans="1:7" x14ac:dyDescent="0.25">
      <c r="A118" s="52"/>
      <c r="B118" s="49"/>
      <c r="C118" s="55"/>
      <c r="D118" s="7" t="s">
        <v>55</v>
      </c>
      <c r="E118" s="28"/>
      <c r="F118" s="40"/>
      <c r="G118" s="40"/>
    </row>
    <row r="119" spans="1:7" ht="51" x14ac:dyDescent="0.25">
      <c r="A119" s="52" t="s">
        <v>51</v>
      </c>
      <c r="B119" s="49">
        <v>2</v>
      </c>
      <c r="C119" s="55"/>
      <c r="D119" s="210" t="s">
        <v>437</v>
      </c>
      <c r="E119" s="39" t="s">
        <v>471</v>
      </c>
      <c r="F119" s="41"/>
      <c r="G119" s="287">
        <f t="shared" si="1"/>
        <v>0</v>
      </c>
    </row>
    <row r="120" spans="1:7" x14ac:dyDescent="0.25">
      <c r="A120" s="115"/>
      <c r="B120" s="116"/>
      <c r="C120" s="117"/>
      <c r="D120" s="25" t="s">
        <v>56</v>
      </c>
      <c r="E120" s="30"/>
      <c r="F120" s="108"/>
      <c r="G120" s="108"/>
    </row>
    <row r="121" spans="1:7" x14ac:dyDescent="0.25">
      <c r="A121" s="36"/>
      <c r="B121" s="51"/>
      <c r="C121" s="104"/>
      <c r="D121" s="7" t="s">
        <v>57</v>
      </c>
      <c r="E121" s="31"/>
      <c r="F121" s="109"/>
      <c r="G121" s="109"/>
    </row>
    <row r="122" spans="1:7" ht="25.5" x14ac:dyDescent="0.25">
      <c r="A122" s="70"/>
      <c r="B122" s="60"/>
      <c r="C122" s="67"/>
      <c r="D122" s="19" t="s">
        <v>58</v>
      </c>
      <c r="E122" s="32"/>
      <c r="F122" s="46"/>
      <c r="G122" s="46"/>
    </row>
    <row r="123" spans="1:7" ht="76.5" x14ac:dyDescent="0.25">
      <c r="A123" s="52" t="s">
        <v>51</v>
      </c>
      <c r="B123" s="49">
        <v>3</v>
      </c>
      <c r="C123" s="55"/>
      <c r="D123" s="210" t="s">
        <v>492</v>
      </c>
      <c r="E123" s="39" t="s">
        <v>471</v>
      </c>
      <c r="F123" s="41"/>
      <c r="G123" s="287">
        <f t="shared" si="1"/>
        <v>0</v>
      </c>
    </row>
    <row r="124" spans="1:7" x14ac:dyDescent="0.25">
      <c r="A124" s="82"/>
      <c r="B124" s="83"/>
      <c r="C124" s="59"/>
      <c r="D124" s="7" t="s">
        <v>59</v>
      </c>
      <c r="E124" s="30"/>
      <c r="F124" s="108"/>
      <c r="G124" s="108"/>
    </row>
    <row r="125" spans="1:7" ht="25.5" x14ac:dyDescent="0.25">
      <c r="A125" s="70"/>
      <c r="B125" s="60"/>
      <c r="C125" s="67"/>
      <c r="D125" s="19" t="s">
        <v>60</v>
      </c>
      <c r="E125" s="32"/>
      <c r="F125" s="46"/>
      <c r="G125" s="46"/>
    </row>
    <row r="126" spans="1:7" ht="89.25" x14ac:dyDescent="0.25">
      <c r="A126" s="52" t="s">
        <v>51</v>
      </c>
      <c r="B126" s="49">
        <v>4</v>
      </c>
      <c r="C126" s="55"/>
      <c r="D126" s="281" t="s">
        <v>493</v>
      </c>
      <c r="E126" s="39" t="s">
        <v>471</v>
      </c>
      <c r="F126" s="41"/>
      <c r="G126" s="287">
        <f t="shared" ref="G126:G183" si="2">F126*1.2</f>
        <v>0</v>
      </c>
    </row>
    <row r="127" spans="1:7" x14ac:dyDescent="0.25">
      <c r="A127" s="82"/>
      <c r="B127" s="83"/>
      <c r="C127" s="59"/>
      <c r="D127" s="7" t="s">
        <v>61</v>
      </c>
      <c r="E127" s="30"/>
      <c r="F127" s="108"/>
      <c r="G127" s="108"/>
    </row>
    <row r="128" spans="1:7" ht="25.5" x14ac:dyDescent="0.25">
      <c r="A128" s="70"/>
      <c r="B128" s="60"/>
      <c r="C128" s="67"/>
      <c r="D128" s="19" t="s">
        <v>62</v>
      </c>
      <c r="E128" s="32"/>
      <c r="F128" s="46"/>
      <c r="G128" s="46"/>
    </row>
    <row r="129" spans="1:7" ht="89.25" x14ac:dyDescent="0.25">
      <c r="A129" s="52" t="s">
        <v>51</v>
      </c>
      <c r="B129" s="49">
        <v>5</v>
      </c>
      <c r="C129" s="55"/>
      <c r="D129" s="210" t="s">
        <v>494</v>
      </c>
      <c r="E129" s="39" t="s">
        <v>471</v>
      </c>
      <c r="F129" s="41"/>
      <c r="G129" s="287">
        <f t="shared" si="2"/>
        <v>0</v>
      </c>
    </row>
    <row r="130" spans="1:7" x14ac:dyDescent="0.25">
      <c r="A130" s="115"/>
      <c r="B130" s="116"/>
      <c r="C130" s="117"/>
      <c r="D130" s="25" t="s">
        <v>495</v>
      </c>
      <c r="E130" s="30"/>
      <c r="F130" s="108"/>
      <c r="G130" s="108"/>
    </row>
    <row r="131" spans="1:7" x14ac:dyDescent="0.25">
      <c r="A131" s="36"/>
      <c r="B131" s="51"/>
      <c r="C131" s="104"/>
      <c r="D131" s="7" t="s">
        <v>63</v>
      </c>
      <c r="E131" s="31"/>
      <c r="F131" s="109"/>
      <c r="G131" s="109"/>
    </row>
    <row r="132" spans="1:7" ht="25.5" x14ac:dyDescent="0.25">
      <c r="A132" s="70"/>
      <c r="B132" s="60"/>
      <c r="C132" s="67"/>
      <c r="D132" s="19" t="s">
        <v>64</v>
      </c>
      <c r="E132" s="32"/>
      <c r="F132" s="46"/>
      <c r="G132" s="46"/>
    </row>
    <row r="133" spans="1:7" ht="63.75" x14ac:dyDescent="0.25">
      <c r="A133" s="52" t="s">
        <v>51</v>
      </c>
      <c r="B133" s="49">
        <v>6</v>
      </c>
      <c r="C133" s="55"/>
      <c r="D133" s="210" t="s">
        <v>496</v>
      </c>
      <c r="E133" s="39" t="s">
        <v>471</v>
      </c>
      <c r="F133" s="41"/>
      <c r="G133" s="287">
        <f t="shared" si="2"/>
        <v>0</v>
      </c>
    </row>
    <row r="134" spans="1:7" ht="22.5" customHeight="1" x14ac:dyDescent="0.25">
      <c r="A134" s="82"/>
      <c r="B134" s="83"/>
      <c r="C134" s="59"/>
      <c r="D134" s="186" t="s">
        <v>65</v>
      </c>
      <c r="E134" s="30"/>
      <c r="F134" s="108"/>
      <c r="G134" s="108"/>
    </row>
    <row r="135" spans="1:7" ht="25.5" x14ac:dyDescent="0.25">
      <c r="A135" s="70"/>
      <c r="B135" s="60"/>
      <c r="C135" s="67"/>
      <c r="D135" s="19" t="s">
        <v>66</v>
      </c>
      <c r="E135" s="32"/>
      <c r="F135" s="46"/>
      <c r="G135" s="46"/>
    </row>
    <row r="136" spans="1:7" ht="63.75" x14ac:dyDescent="0.25">
      <c r="A136" s="52" t="s">
        <v>51</v>
      </c>
      <c r="B136" s="49">
        <v>7</v>
      </c>
      <c r="C136" s="55"/>
      <c r="D136" s="210" t="s">
        <v>497</v>
      </c>
      <c r="E136" s="39" t="s">
        <v>471</v>
      </c>
      <c r="F136" s="41"/>
      <c r="G136" s="287">
        <f t="shared" si="2"/>
        <v>0</v>
      </c>
    </row>
    <row r="137" spans="1:7" x14ac:dyDescent="0.25">
      <c r="A137" s="115"/>
      <c r="B137" s="116"/>
      <c r="C137" s="117"/>
      <c r="D137" s="25" t="s">
        <v>498</v>
      </c>
      <c r="E137" s="30"/>
      <c r="F137" s="108"/>
      <c r="G137" s="108"/>
    </row>
    <row r="138" spans="1:7" x14ac:dyDescent="0.25">
      <c r="A138" s="36"/>
      <c r="B138" s="51"/>
      <c r="C138" s="104"/>
      <c r="D138" s="7" t="s">
        <v>67</v>
      </c>
      <c r="E138" s="31"/>
      <c r="F138" s="109"/>
      <c r="G138" s="109"/>
    </row>
    <row r="139" spans="1:7" ht="25.5" x14ac:dyDescent="0.25">
      <c r="A139" s="70"/>
      <c r="B139" s="60"/>
      <c r="C139" s="67"/>
      <c r="D139" s="19" t="s">
        <v>68</v>
      </c>
      <c r="E139" s="32"/>
      <c r="F139" s="46"/>
      <c r="G139" s="46"/>
    </row>
    <row r="140" spans="1:7" ht="63.75" x14ac:dyDescent="0.25">
      <c r="A140" s="52" t="s">
        <v>51</v>
      </c>
      <c r="B140" s="49">
        <v>8</v>
      </c>
      <c r="C140" s="55"/>
      <c r="D140" s="281" t="s">
        <v>499</v>
      </c>
      <c r="E140" s="39" t="s">
        <v>471</v>
      </c>
      <c r="F140" s="41"/>
      <c r="G140" s="287">
        <f t="shared" si="2"/>
        <v>0</v>
      </c>
    </row>
    <row r="141" spans="1:7" x14ac:dyDescent="0.25">
      <c r="A141" s="115"/>
      <c r="B141" s="116"/>
      <c r="C141" s="117"/>
      <c r="D141" s="25" t="s">
        <v>500</v>
      </c>
      <c r="E141" s="30"/>
      <c r="F141" s="30"/>
      <c r="G141" s="30"/>
    </row>
    <row r="142" spans="1:7" x14ac:dyDescent="0.25">
      <c r="A142" s="36"/>
      <c r="B142" s="51"/>
      <c r="C142" s="104"/>
      <c r="D142" s="7" t="s">
        <v>69</v>
      </c>
      <c r="E142" s="31"/>
      <c r="F142" s="31"/>
      <c r="G142" s="31"/>
    </row>
    <row r="143" spans="1:7" ht="25.5" x14ac:dyDescent="0.25">
      <c r="A143" s="70"/>
      <c r="B143" s="60"/>
      <c r="C143" s="67"/>
      <c r="D143" s="19" t="s">
        <v>70</v>
      </c>
      <c r="E143" s="32"/>
      <c r="F143" s="32"/>
      <c r="G143" s="32"/>
    </row>
    <row r="144" spans="1:7" ht="63.75" x14ac:dyDescent="0.25">
      <c r="A144" s="52" t="s">
        <v>51</v>
      </c>
      <c r="B144" s="49">
        <v>9</v>
      </c>
      <c r="C144" s="55"/>
      <c r="D144" s="281" t="s">
        <v>501</v>
      </c>
      <c r="E144" s="39" t="s">
        <v>471</v>
      </c>
      <c r="F144" s="41"/>
      <c r="G144" s="287">
        <f t="shared" si="2"/>
        <v>0</v>
      </c>
    </row>
    <row r="145" spans="1:7" x14ac:dyDescent="0.25">
      <c r="A145" s="82"/>
      <c r="B145" s="83"/>
      <c r="C145" s="59"/>
      <c r="D145" s="7" t="s">
        <v>71</v>
      </c>
      <c r="E145" s="30"/>
      <c r="F145" s="30"/>
      <c r="G145" s="30"/>
    </row>
    <row r="146" spans="1:7" ht="25.5" x14ac:dyDescent="0.25">
      <c r="A146" s="70"/>
      <c r="B146" s="60"/>
      <c r="C146" s="67"/>
      <c r="D146" s="19" t="s">
        <v>72</v>
      </c>
      <c r="E146" s="32"/>
      <c r="F146" s="32"/>
      <c r="G146" s="32"/>
    </row>
    <row r="147" spans="1:7" ht="63.75" x14ac:dyDescent="0.25">
      <c r="A147" s="52" t="s">
        <v>51</v>
      </c>
      <c r="B147" s="49">
        <v>10</v>
      </c>
      <c r="C147" s="55"/>
      <c r="D147" s="281" t="s">
        <v>502</v>
      </c>
      <c r="E147" s="39" t="s">
        <v>471</v>
      </c>
      <c r="F147" s="41"/>
      <c r="G147" s="287">
        <f t="shared" si="2"/>
        <v>0</v>
      </c>
    </row>
    <row r="148" spans="1:7" x14ac:dyDescent="0.25">
      <c r="A148" s="115"/>
      <c r="B148" s="116"/>
      <c r="C148" s="117"/>
      <c r="D148" s="25" t="s">
        <v>503</v>
      </c>
      <c r="E148" s="30"/>
      <c r="F148" s="108"/>
      <c r="G148" s="108"/>
    </row>
    <row r="149" spans="1:7" x14ac:dyDescent="0.25">
      <c r="A149" s="36"/>
      <c r="B149" s="51"/>
      <c r="C149" s="104"/>
      <c r="D149" s="7" t="s">
        <v>73</v>
      </c>
      <c r="E149" s="31"/>
      <c r="F149" s="109"/>
      <c r="G149" s="109"/>
    </row>
    <row r="150" spans="1:7" ht="25.5" x14ac:dyDescent="0.25">
      <c r="A150" s="70"/>
      <c r="B150" s="60"/>
      <c r="C150" s="67"/>
      <c r="D150" s="19" t="s">
        <v>74</v>
      </c>
      <c r="E150" s="32"/>
      <c r="F150" s="46"/>
      <c r="G150" s="46"/>
    </row>
    <row r="151" spans="1:7" ht="76.5" x14ac:dyDescent="0.25">
      <c r="A151" s="52" t="s">
        <v>51</v>
      </c>
      <c r="B151" s="49">
        <v>11</v>
      </c>
      <c r="C151" s="55"/>
      <c r="D151" s="281" t="s">
        <v>504</v>
      </c>
      <c r="E151" s="39" t="s">
        <v>471</v>
      </c>
      <c r="F151" s="41"/>
      <c r="G151" s="287">
        <f t="shared" si="2"/>
        <v>0</v>
      </c>
    </row>
    <row r="152" spans="1:7" x14ac:dyDescent="0.25">
      <c r="A152" s="82"/>
      <c r="B152" s="83"/>
      <c r="C152" s="59"/>
      <c r="D152" s="7" t="s">
        <v>75</v>
      </c>
      <c r="E152" s="30"/>
      <c r="F152" s="108"/>
      <c r="G152" s="108"/>
    </row>
    <row r="153" spans="1:7" ht="25.5" x14ac:dyDescent="0.25">
      <c r="A153" s="70"/>
      <c r="B153" s="60"/>
      <c r="C153" s="67"/>
      <c r="D153" s="19" t="s">
        <v>76</v>
      </c>
      <c r="E153" s="32"/>
      <c r="F153" s="46"/>
      <c r="G153" s="46"/>
    </row>
    <row r="154" spans="1:7" ht="76.5" x14ac:dyDescent="0.25">
      <c r="A154" s="52" t="s">
        <v>51</v>
      </c>
      <c r="B154" s="49">
        <v>12</v>
      </c>
      <c r="C154" s="55"/>
      <c r="D154" s="281" t="s">
        <v>505</v>
      </c>
      <c r="E154" s="39" t="s">
        <v>471</v>
      </c>
      <c r="F154" s="41"/>
      <c r="G154" s="287">
        <f t="shared" si="2"/>
        <v>0</v>
      </c>
    </row>
    <row r="155" spans="1:7" x14ac:dyDescent="0.25">
      <c r="A155" s="115"/>
      <c r="B155" s="116"/>
      <c r="C155" s="117"/>
      <c r="D155" s="25" t="s">
        <v>77</v>
      </c>
      <c r="E155" s="30"/>
      <c r="F155" s="108"/>
      <c r="G155" s="108"/>
    </row>
    <row r="156" spans="1:7" x14ac:dyDescent="0.25">
      <c r="A156" s="36"/>
      <c r="B156" s="51"/>
      <c r="C156" s="104"/>
      <c r="D156" s="7" t="s">
        <v>78</v>
      </c>
      <c r="E156" s="31"/>
      <c r="F156" s="109"/>
      <c r="G156" s="109"/>
    </row>
    <row r="157" spans="1:7" x14ac:dyDescent="0.25">
      <c r="A157" s="70"/>
      <c r="B157" s="60"/>
      <c r="C157" s="67"/>
      <c r="D157" s="19" t="s">
        <v>79</v>
      </c>
      <c r="E157" s="32"/>
      <c r="F157" s="46"/>
      <c r="G157" s="46"/>
    </row>
    <row r="158" spans="1:7" ht="77.25" thickBot="1" x14ac:dyDescent="0.3">
      <c r="A158" s="52" t="s">
        <v>51</v>
      </c>
      <c r="B158" s="49">
        <v>13</v>
      </c>
      <c r="C158" s="55"/>
      <c r="D158" s="281" t="s">
        <v>506</v>
      </c>
      <c r="E158" s="39" t="s">
        <v>471</v>
      </c>
      <c r="F158" s="41"/>
      <c r="G158" s="287">
        <f t="shared" si="2"/>
        <v>0</v>
      </c>
    </row>
    <row r="159" spans="1:7" ht="21" thickBot="1" x14ac:dyDescent="0.3">
      <c r="A159" s="128"/>
      <c r="B159" s="157" t="s">
        <v>80</v>
      </c>
      <c r="C159" s="129"/>
      <c r="D159" s="127" t="s">
        <v>327</v>
      </c>
      <c r="E159" s="127"/>
      <c r="F159" s="127"/>
      <c r="G159" s="127"/>
    </row>
    <row r="160" spans="1:7" x14ac:dyDescent="0.25">
      <c r="A160" s="218"/>
      <c r="B160" s="219"/>
      <c r="C160" s="220"/>
      <c r="D160" s="211" t="s">
        <v>81</v>
      </c>
      <c r="E160" s="30"/>
      <c r="F160" s="108"/>
      <c r="G160" s="108"/>
    </row>
    <row r="161" spans="1:7" x14ac:dyDescent="0.25">
      <c r="A161" s="105"/>
      <c r="B161" s="159"/>
      <c r="C161" s="217"/>
      <c r="D161" s="7" t="s">
        <v>83</v>
      </c>
      <c r="E161" s="31"/>
      <c r="F161" s="109"/>
      <c r="G161" s="109"/>
    </row>
    <row r="162" spans="1:7" ht="51.75" x14ac:dyDescent="0.25">
      <c r="A162" s="70"/>
      <c r="B162" s="60"/>
      <c r="C162" s="118"/>
      <c r="D162" s="21" t="s">
        <v>84</v>
      </c>
      <c r="E162" s="32"/>
      <c r="F162" s="46"/>
      <c r="G162" s="46"/>
    </row>
    <row r="163" spans="1:7" x14ac:dyDescent="0.25">
      <c r="A163" s="52" t="s">
        <v>80</v>
      </c>
      <c r="B163" s="49">
        <v>1</v>
      </c>
      <c r="C163" s="55" t="s">
        <v>5</v>
      </c>
      <c r="D163" s="2" t="s">
        <v>85</v>
      </c>
      <c r="E163" s="39" t="s">
        <v>467</v>
      </c>
      <c r="F163" s="41"/>
      <c r="G163" s="287">
        <f t="shared" si="2"/>
        <v>0</v>
      </c>
    </row>
    <row r="164" spans="1:7" x14ac:dyDescent="0.25">
      <c r="A164" s="52" t="s">
        <v>80</v>
      </c>
      <c r="B164" s="49">
        <v>1</v>
      </c>
      <c r="C164" s="55" t="s">
        <v>7</v>
      </c>
      <c r="D164" s="2" t="s">
        <v>86</v>
      </c>
      <c r="E164" s="39" t="s">
        <v>467</v>
      </c>
      <c r="F164" s="41"/>
      <c r="G164" s="287">
        <f t="shared" si="2"/>
        <v>0</v>
      </c>
    </row>
    <row r="165" spans="1:7" x14ac:dyDescent="0.25">
      <c r="A165" s="52" t="s">
        <v>80</v>
      </c>
      <c r="B165" s="49">
        <v>1</v>
      </c>
      <c r="C165" s="55" t="s">
        <v>9</v>
      </c>
      <c r="D165" s="2" t="s">
        <v>87</v>
      </c>
      <c r="E165" s="39" t="s">
        <v>467</v>
      </c>
      <c r="F165" s="41"/>
      <c r="G165" s="287">
        <f t="shared" si="2"/>
        <v>0</v>
      </c>
    </row>
    <row r="166" spans="1:7" x14ac:dyDescent="0.25">
      <c r="A166" s="52" t="s">
        <v>80</v>
      </c>
      <c r="B166" s="49">
        <v>1</v>
      </c>
      <c r="C166" s="55" t="s">
        <v>11</v>
      </c>
      <c r="D166" s="2" t="s">
        <v>88</v>
      </c>
      <c r="E166" s="39" t="s">
        <v>467</v>
      </c>
      <c r="F166" s="41"/>
      <c r="G166" s="287">
        <f t="shared" si="2"/>
        <v>0</v>
      </c>
    </row>
    <row r="167" spans="1:7" ht="64.5" x14ac:dyDescent="0.25">
      <c r="A167" s="52"/>
      <c r="B167" s="49"/>
      <c r="C167" s="61"/>
      <c r="D167" s="24" t="s">
        <v>507</v>
      </c>
      <c r="E167" s="28"/>
      <c r="F167" s="40"/>
      <c r="G167" s="40"/>
    </row>
    <row r="168" spans="1:7" x14ac:dyDescent="0.25">
      <c r="A168" s="52" t="s">
        <v>80</v>
      </c>
      <c r="B168" s="49">
        <v>2</v>
      </c>
      <c r="C168" s="55" t="s">
        <v>5</v>
      </c>
      <c r="D168" s="2" t="s">
        <v>85</v>
      </c>
      <c r="E168" s="39" t="s">
        <v>467</v>
      </c>
      <c r="F168" s="41"/>
      <c r="G168" s="287">
        <f t="shared" si="2"/>
        <v>0</v>
      </c>
    </row>
    <row r="169" spans="1:7" x14ac:dyDescent="0.25">
      <c r="A169" s="52" t="s">
        <v>80</v>
      </c>
      <c r="B169" s="49">
        <v>2</v>
      </c>
      <c r="C169" s="55" t="s">
        <v>7</v>
      </c>
      <c r="D169" s="2" t="s">
        <v>86</v>
      </c>
      <c r="E169" s="39" t="s">
        <v>467</v>
      </c>
      <c r="F169" s="41"/>
      <c r="G169" s="287">
        <f t="shared" si="2"/>
        <v>0</v>
      </c>
    </row>
    <row r="170" spans="1:7" x14ac:dyDescent="0.25">
      <c r="A170" s="52" t="s">
        <v>80</v>
      </c>
      <c r="B170" s="49">
        <v>2</v>
      </c>
      <c r="C170" s="55" t="s">
        <v>9</v>
      </c>
      <c r="D170" s="2" t="s">
        <v>87</v>
      </c>
      <c r="E170" s="39" t="s">
        <v>467</v>
      </c>
      <c r="F170" s="41"/>
      <c r="G170" s="287">
        <f t="shared" si="2"/>
        <v>0</v>
      </c>
    </row>
    <row r="171" spans="1:7" x14ac:dyDescent="0.25">
      <c r="A171" s="52" t="s">
        <v>80</v>
      </c>
      <c r="B171" s="49">
        <v>2</v>
      </c>
      <c r="C171" s="55" t="s">
        <v>11</v>
      </c>
      <c r="D171" s="2" t="s">
        <v>88</v>
      </c>
      <c r="E171" s="39" t="s">
        <v>467</v>
      </c>
      <c r="F171" s="41"/>
      <c r="G171" s="287">
        <f t="shared" si="2"/>
        <v>0</v>
      </c>
    </row>
    <row r="172" spans="1:7" ht="30" x14ac:dyDescent="0.25">
      <c r="A172" s="222"/>
      <c r="B172" s="223"/>
      <c r="C172" s="61"/>
      <c r="D172" s="183" t="s">
        <v>403</v>
      </c>
      <c r="E172" s="30"/>
      <c r="F172" s="108"/>
      <c r="G172" s="108"/>
    </row>
    <row r="173" spans="1:7" ht="26.25" x14ac:dyDescent="0.25">
      <c r="A173" s="119" t="s">
        <v>80</v>
      </c>
      <c r="B173" s="120">
        <v>3</v>
      </c>
      <c r="C173" s="61"/>
      <c r="D173" s="23" t="s">
        <v>89</v>
      </c>
      <c r="E173" s="39" t="s">
        <v>467</v>
      </c>
      <c r="F173" s="44"/>
      <c r="G173" s="287">
        <f t="shared" si="2"/>
        <v>0</v>
      </c>
    </row>
    <row r="174" spans="1:7" x14ac:dyDescent="0.25">
      <c r="A174" s="119"/>
      <c r="B174" s="120"/>
      <c r="C174" s="61"/>
      <c r="D174" s="18" t="s">
        <v>90</v>
      </c>
      <c r="E174" s="28"/>
      <c r="F174" s="40"/>
      <c r="G174" s="40"/>
    </row>
    <row r="175" spans="1:7" ht="25.5" x14ac:dyDescent="0.25">
      <c r="A175" s="119" t="s">
        <v>80</v>
      </c>
      <c r="B175" s="120">
        <v>4</v>
      </c>
      <c r="C175" s="50"/>
      <c r="D175" s="210" t="s">
        <v>508</v>
      </c>
      <c r="E175" s="39" t="s">
        <v>471</v>
      </c>
      <c r="F175" s="44"/>
      <c r="G175" s="287">
        <f t="shared" si="2"/>
        <v>0</v>
      </c>
    </row>
    <row r="176" spans="1:7" ht="102" x14ac:dyDescent="0.25">
      <c r="A176" s="119" t="s">
        <v>80</v>
      </c>
      <c r="B176" s="120">
        <v>5</v>
      </c>
      <c r="C176" s="50"/>
      <c r="D176" s="210" t="s">
        <v>509</v>
      </c>
      <c r="E176" s="4" t="s">
        <v>469</v>
      </c>
      <c r="F176" s="44"/>
      <c r="G176" s="287">
        <f t="shared" si="2"/>
        <v>0</v>
      </c>
    </row>
    <row r="177" spans="1:7" x14ac:dyDescent="0.25">
      <c r="A177" s="121"/>
      <c r="B177" s="122"/>
      <c r="C177" s="50"/>
      <c r="D177" s="17" t="s">
        <v>510</v>
      </c>
      <c r="E177" s="28"/>
      <c r="F177" s="40"/>
      <c r="G177" s="40"/>
    </row>
    <row r="178" spans="1:7" ht="38.25" x14ac:dyDescent="0.25">
      <c r="A178" s="62" t="s">
        <v>80</v>
      </c>
      <c r="B178" s="63">
        <v>6</v>
      </c>
      <c r="C178" s="50"/>
      <c r="D178" s="281" t="s">
        <v>511</v>
      </c>
      <c r="E178" s="14" t="s">
        <v>477</v>
      </c>
      <c r="F178" s="44"/>
      <c r="G178" s="287">
        <f t="shared" si="2"/>
        <v>0</v>
      </c>
    </row>
    <row r="179" spans="1:7" ht="64.5" x14ac:dyDescent="0.25">
      <c r="A179" s="62"/>
      <c r="B179" s="63"/>
      <c r="C179" s="61"/>
      <c r="D179" s="21" t="s">
        <v>92</v>
      </c>
      <c r="E179" s="28"/>
      <c r="F179" s="28"/>
      <c r="G179" s="28"/>
    </row>
    <row r="180" spans="1:7" x14ac:dyDescent="0.25">
      <c r="A180" s="62" t="s">
        <v>80</v>
      </c>
      <c r="B180" s="63">
        <v>7</v>
      </c>
      <c r="C180" s="55" t="s">
        <v>5</v>
      </c>
      <c r="D180" s="2" t="s">
        <v>93</v>
      </c>
      <c r="E180" s="39" t="s">
        <v>467</v>
      </c>
      <c r="F180" s="41"/>
      <c r="G180" s="287">
        <f t="shared" si="2"/>
        <v>0</v>
      </c>
    </row>
    <row r="181" spans="1:7" x14ac:dyDescent="0.25">
      <c r="A181" s="62" t="s">
        <v>80</v>
      </c>
      <c r="B181" s="63">
        <v>7</v>
      </c>
      <c r="C181" s="55" t="s">
        <v>7</v>
      </c>
      <c r="D181" s="2" t="s">
        <v>14</v>
      </c>
      <c r="E181" s="39" t="s">
        <v>467</v>
      </c>
      <c r="F181" s="41"/>
      <c r="G181" s="287">
        <f t="shared" si="2"/>
        <v>0</v>
      </c>
    </row>
    <row r="182" spans="1:7" x14ac:dyDescent="0.25">
      <c r="A182" s="62" t="s">
        <v>80</v>
      </c>
      <c r="B182" s="63">
        <v>7</v>
      </c>
      <c r="C182" s="55" t="s">
        <v>9</v>
      </c>
      <c r="D182" s="2" t="s">
        <v>15</v>
      </c>
      <c r="E182" s="39" t="s">
        <v>467</v>
      </c>
      <c r="F182" s="41"/>
      <c r="G182" s="287">
        <f t="shared" si="2"/>
        <v>0</v>
      </c>
    </row>
    <row r="183" spans="1:7" ht="15.75" thickBot="1" x14ac:dyDescent="0.3">
      <c r="A183" s="71" t="s">
        <v>80</v>
      </c>
      <c r="B183" s="72">
        <v>7</v>
      </c>
      <c r="C183" s="59" t="s">
        <v>11</v>
      </c>
      <c r="D183" s="37" t="s">
        <v>17</v>
      </c>
      <c r="E183" s="39" t="s">
        <v>467</v>
      </c>
      <c r="F183" s="69"/>
      <c r="G183" s="287">
        <f t="shared" si="2"/>
        <v>0</v>
      </c>
    </row>
    <row r="184" spans="1:7" ht="21" thickBot="1" x14ac:dyDescent="0.3">
      <c r="A184" s="133"/>
      <c r="B184" s="155" t="s">
        <v>94</v>
      </c>
      <c r="C184" s="134"/>
      <c r="D184" s="132" t="s">
        <v>328</v>
      </c>
      <c r="E184" s="132"/>
      <c r="F184" s="132"/>
      <c r="G184" s="132"/>
    </row>
    <row r="185" spans="1:7" x14ac:dyDescent="0.25">
      <c r="A185" s="94"/>
      <c r="B185" s="84"/>
      <c r="C185" s="81"/>
      <c r="D185" s="73" t="s">
        <v>95</v>
      </c>
      <c r="E185" s="32"/>
      <c r="F185" s="46"/>
      <c r="G185" s="46"/>
    </row>
    <row r="186" spans="1:7" ht="26.25" x14ac:dyDescent="0.25">
      <c r="A186" s="52" t="s">
        <v>94</v>
      </c>
      <c r="B186" s="49">
        <v>1</v>
      </c>
      <c r="C186" s="55"/>
      <c r="D186" s="7" t="s">
        <v>96</v>
      </c>
      <c r="E186" s="39" t="s">
        <v>471</v>
      </c>
      <c r="F186" s="41"/>
      <c r="G186" s="287">
        <f t="shared" ref="G186:G242" si="3">F186*1.2</f>
        <v>0</v>
      </c>
    </row>
    <row r="187" spans="1:7" ht="39" x14ac:dyDescent="0.25">
      <c r="A187" s="52"/>
      <c r="B187" s="49"/>
      <c r="C187" s="55"/>
      <c r="D187" s="7" t="s">
        <v>97</v>
      </c>
      <c r="E187" s="28"/>
      <c r="F187" s="40"/>
      <c r="G187" s="40"/>
    </row>
    <row r="188" spans="1:7" x14ac:dyDescent="0.25">
      <c r="A188" s="52" t="s">
        <v>94</v>
      </c>
      <c r="B188" s="49">
        <v>2</v>
      </c>
      <c r="C188" s="55" t="s">
        <v>5</v>
      </c>
      <c r="D188" s="5" t="s">
        <v>98</v>
      </c>
      <c r="E188" s="4" t="s">
        <v>469</v>
      </c>
      <c r="F188" s="41"/>
      <c r="G188" s="287">
        <f t="shared" si="3"/>
        <v>0</v>
      </c>
    </row>
    <row r="189" spans="1:7" x14ac:dyDescent="0.25">
      <c r="A189" s="52" t="s">
        <v>94</v>
      </c>
      <c r="B189" s="49">
        <v>2</v>
      </c>
      <c r="C189" s="55" t="s">
        <v>7</v>
      </c>
      <c r="D189" s="5" t="s">
        <v>99</v>
      </c>
      <c r="E189" s="4" t="s">
        <v>469</v>
      </c>
      <c r="F189" s="41"/>
      <c r="G189" s="287">
        <f t="shared" si="3"/>
        <v>0</v>
      </c>
    </row>
    <row r="190" spans="1:7" ht="26.25" x14ac:dyDescent="0.25">
      <c r="A190" s="75"/>
      <c r="B190" s="76"/>
      <c r="C190" s="77"/>
      <c r="D190" s="15" t="s">
        <v>100</v>
      </c>
      <c r="E190" s="30"/>
      <c r="F190" s="108"/>
      <c r="G190" s="108"/>
    </row>
    <row r="191" spans="1:7" ht="26.25" x14ac:dyDescent="0.25">
      <c r="A191" s="70"/>
      <c r="B191" s="60"/>
      <c r="C191" s="67"/>
      <c r="D191" s="5" t="s">
        <v>334</v>
      </c>
      <c r="E191" s="32"/>
      <c r="F191" s="46"/>
      <c r="G191" s="46"/>
    </row>
    <row r="192" spans="1:7" ht="26.25" x14ac:dyDescent="0.25">
      <c r="A192" s="52" t="s">
        <v>94</v>
      </c>
      <c r="B192" s="49">
        <v>3</v>
      </c>
      <c r="C192" s="55"/>
      <c r="D192" s="7" t="s">
        <v>101</v>
      </c>
      <c r="E192" s="39" t="s">
        <v>471</v>
      </c>
      <c r="F192" s="41"/>
      <c r="G192" s="287">
        <f t="shared" si="3"/>
        <v>0</v>
      </c>
    </row>
    <row r="193" spans="1:7" ht="39" x14ac:dyDescent="0.25">
      <c r="A193" s="52" t="s">
        <v>94</v>
      </c>
      <c r="B193" s="49">
        <v>4</v>
      </c>
      <c r="C193" s="55"/>
      <c r="D193" s="7" t="s">
        <v>102</v>
      </c>
      <c r="E193" s="39" t="s">
        <v>471</v>
      </c>
      <c r="F193" s="41"/>
      <c r="G193" s="287">
        <f t="shared" si="3"/>
        <v>0</v>
      </c>
    </row>
    <row r="194" spans="1:7" x14ac:dyDescent="0.25">
      <c r="A194" s="64"/>
      <c r="B194" s="54"/>
      <c r="C194" s="53"/>
      <c r="D194" s="15" t="s">
        <v>103</v>
      </c>
      <c r="E194" s="28"/>
      <c r="F194" s="40"/>
      <c r="G194" s="40"/>
    </row>
    <row r="195" spans="1:7" ht="26.25" x14ac:dyDescent="0.25">
      <c r="A195" s="52" t="s">
        <v>94</v>
      </c>
      <c r="B195" s="49">
        <v>5</v>
      </c>
      <c r="C195" s="55"/>
      <c r="D195" s="7" t="s">
        <v>101</v>
      </c>
      <c r="E195" s="39" t="s">
        <v>471</v>
      </c>
      <c r="F195" s="41"/>
      <c r="G195" s="287">
        <f t="shared" si="3"/>
        <v>0</v>
      </c>
    </row>
    <row r="196" spans="1:7" ht="39" x14ac:dyDescent="0.25">
      <c r="A196" s="52"/>
      <c r="B196" s="49"/>
      <c r="C196" s="55"/>
      <c r="D196" s="7" t="s">
        <v>104</v>
      </c>
      <c r="E196" s="28"/>
      <c r="F196" s="40"/>
      <c r="G196" s="40"/>
    </row>
    <row r="197" spans="1:7" x14ac:dyDescent="0.25">
      <c r="A197" s="52" t="s">
        <v>94</v>
      </c>
      <c r="B197" s="49">
        <v>6</v>
      </c>
      <c r="C197" s="55" t="s">
        <v>5</v>
      </c>
      <c r="D197" s="5" t="s">
        <v>105</v>
      </c>
      <c r="E197" s="4" t="s">
        <v>469</v>
      </c>
      <c r="F197" s="41"/>
      <c r="G197" s="287">
        <f t="shared" si="3"/>
        <v>0</v>
      </c>
    </row>
    <row r="198" spans="1:7" x14ac:dyDescent="0.25">
      <c r="A198" s="52" t="s">
        <v>94</v>
      </c>
      <c r="B198" s="49">
        <v>6</v>
      </c>
      <c r="C198" s="55" t="s">
        <v>7</v>
      </c>
      <c r="D198" s="5" t="s">
        <v>99</v>
      </c>
      <c r="E198" s="4" t="s">
        <v>469</v>
      </c>
      <c r="F198" s="41"/>
      <c r="G198" s="287">
        <f t="shared" si="3"/>
        <v>0</v>
      </c>
    </row>
    <row r="199" spans="1:7" x14ac:dyDescent="0.25">
      <c r="A199" s="52" t="s">
        <v>94</v>
      </c>
      <c r="B199" s="49">
        <v>6</v>
      </c>
      <c r="C199" s="55" t="s">
        <v>9</v>
      </c>
      <c r="D199" s="5" t="s">
        <v>106</v>
      </c>
      <c r="E199" s="4" t="s">
        <v>469</v>
      </c>
      <c r="F199" s="41"/>
      <c r="G199" s="287">
        <f t="shared" si="3"/>
        <v>0</v>
      </c>
    </row>
    <row r="200" spans="1:7" x14ac:dyDescent="0.25">
      <c r="A200" s="64"/>
      <c r="B200" s="54"/>
      <c r="C200" s="53"/>
      <c r="D200" s="15" t="s">
        <v>512</v>
      </c>
      <c r="E200" s="28"/>
      <c r="F200" s="123"/>
      <c r="G200" s="123"/>
    </row>
    <row r="201" spans="1:7" ht="26.25" x14ac:dyDescent="0.25">
      <c r="A201" s="52" t="s">
        <v>94</v>
      </c>
      <c r="B201" s="49">
        <v>7</v>
      </c>
      <c r="C201" s="55"/>
      <c r="D201" s="7" t="s">
        <v>101</v>
      </c>
      <c r="E201" s="39" t="s">
        <v>471</v>
      </c>
      <c r="F201" s="41"/>
      <c r="G201" s="287">
        <f t="shared" si="3"/>
        <v>0</v>
      </c>
    </row>
    <row r="202" spans="1:7" ht="39" x14ac:dyDescent="0.25">
      <c r="A202" s="52"/>
      <c r="B202" s="49"/>
      <c r="C202" s="55"/>
      <c r="D202" s="7" t="s">
        <v>104</v>
      </c>
      <c r="E202" s="28"/>
      <c r="F202" s="40"/>
      <c r="G202" s="40"/>
    </row>
    <row r="203" spans="1:7" x14ac:dyDescent="0.25">
      <c r="A203" s="52" t="s">
        <v>94</v>
      </c>
      <c r="B203" s="49">
        <v>8</v>
      </c>
      <c r="C203" s="55" t="s">
        <v>5</v>
      </c>
      <c r="D203" s="5" t="s">
        <v>98</v>
      </c>
      <c r="E203" s="4" t="s">
        <v>469</v>
      </c>
      <c r="F203" s="41"/>
      <c r="G203" s="287">
        <f t="shared" si="3"/>
        <v>0</v>
      </c>
    </row>
    <row r="204" spans="1:7" x14ac:dyDescent="0.25">
      <c r="A204" s="52" t="s">
        <v>94</v>
      </c>
      <c r="B204" s="49">
        <v>8</v>
      </c>
      <c r="C204" s="55" t="s">
        <v>7</v>
      </c>
      <c r="D204" s="5" t="s">
        <v>99</v>
      </c>
      <c r="E204" s="4" t="s">
        <v>469</v>
      </c>
      <c r="F204" s="41"/>
      <c r="G204" s="287">
        <f t="shared" si="3"/>
        <v>0</v>
      </c>
    </row>
    <row r="205" spans="1:7" x14ac:dyDescent="0.25">
      <c r="A205" s="52" t="s">
        <v>94</v>
      </c>
      <c r="B205" s="49">
        <v>8</v>
      </c>
      <c r="C205" s="55" t="s">
        <v>9</v>
      </c>
      <c r="D205" s="5" t="s">
        <v>106</v>
      </c>
      <c r="E205" s="4" t="s">
        <v>469</v>
      </c>
      <c r="F205" s="41"/>
      <c r="G205" s="287">
        <f t="shared" si="3"/>
        <v>0</v>
      </c>
    </row>
    <row r="206" spans="1:7" x14ac:dyDescent="0.25">
      <c r="A206" s="64"/>
      <c r="B206" s="54"/>
      <c r="C206" s="53"/>
      <c r="D206" s="15" t="s">
        <v>107</v>
      </c>
      <c r="E206" s="28"/>
      <c r="F206" s="40"/>
      <c r="G206" s="40"/>
    </row>
    <row r="207" spans="1:7" ht="26.25" x14ac:dyDescent="0.25">
      <c r="A207" s="52" t="s">
        <v>94</v>
      </c>
      <c r="B207" s="49">
        <v>9</v>
      </c>
      <c r="C207" s="55"/>
      <c r="D207" s="7" t="s">
        <v>108</v>
      </c>
      <c r="E207" s="39" t="s">
        <v>471</v>
      </c>
      <c r="F207" s="41"/>
      <c r="G207" s="287">
        <f t="shared" si="3"/>
        <v>0</v>
      </c>
    </row>
    <row r="208" spans="1:7" ht="26.25" x14ac:dyDescent="0.25">
      <c r="A208" s="52"/>
      <c r="B208" s="49"/>
      <c r="C208" s="55"/>
      <c r="D208" s="7" t="s">
        <v>109</v>
      </c>
      <c r="E208" s="28"/>
      <c r="F208" s="40"/>
      <c r="G208" s="40"/>
    </row>
    <row r="209" spans="1:7" x14ac:dyDescent="0.25">
      <c r="A209" s="52" t="s">
        <v>94</v>
      </c>
      <c r="B209" s="49">
        <v>10</v>
      </c>
      <c r="C209" s="55" t="s">
        <v>5</v>
      </c>
      <c r="D209" s="5" t="s">
        <v>98</v>
      </c>
      <c r="E209" s="4" t="s">
        <v>469</v>
      </c>
      <c r="F209" s="41"/>
      <c r="G209" s="287">
        <f t="shared" si="3"/>
        <v>0</v>
      </c>
    </row>
    <row r="210" spans="1:7" x14ac:dyDescent="0.25">
      <c r="A210" s="52" t="s">
        <v>94</v>
      </c>
      <c r="B210" s="49">
        <v>10</v>
      </c>
      <c r="C210" s="55" t="s">
        <v>7</v>
      </c>
      <c r="D210" s="5" t="s">
        <v>99</v>
      </c>
      <c r="E210" s="4" t="s">
        <v>469</v>
      </c>
      <c r="F210" s="41"/>
      <c r="G210" s="287">
        <f t="shared" si="3"/>
        <v>0</v>
      </c>
    </row>
    <row r="211" spans="1:7" x14ac:dyDescent="0.25">
      <c r="A211" s="52" t="s">
        <v>94</v>
      </c>
      <c r="B211" s="49">
        <v>10</v>
      </c>
      <c r="C211" s="55" t="s">
        <v>9</v>
      </c>
      <c r="D211" s="5" t="s">
        <v>106</v>
      </c>
      <c r="E211" s="4" t="s">
        <v>469</v>
      </c>
      <c r="F211" s="41"/>
      <c r="G211" s="287">
        <f t="shared" si="3"/>
        <v>0</v>
      </c>
    </row>
    <row r="212" spans="1:7" x14ac:dyDescent="0.25">
      <c r="A212" s="64"/>
      <c r="B212" s="54"/>
      <c r="C212" s="53"/>
      <c r="D212" s="15" t="s">
        <v>110</v>
      </c>
      <c r="E212" s="28"/>
      <c r="F212" s="40"/>
      <c r="G212" s="40"/>
    </row>
    <row r="213" spans="1:7" ht="26.25" x14ac:dyDescent="0.25">
      <c r="A213" s="52" t="s">
        <v>94</v>
      </c>
      <c r="B213" s="49">
        <v>11</v>
      </c>
      <c r="C213" s="55"/>
      <c r="D213" s="7" t="s">
        <v>108</v>
      </c>
      <c r="E213" s="39" t="s">
        <v>471</v>
      </c>
      <c r="F213" s="41"/>
      <c r="G213" s="287">
        <f t="shared" si="3"/>
        <v>0</v>
      </c>
    </row>
    <row r="214" spans="1:7" ht="38.25" x14ac:dyDescent="0.25">
      <c r="A214" s="82"/>
      <c r="B214" s="83"/>
      <c r="C214" s="59"/>
      <c r="D214" s="17" t="s">
        <v>111</v>
      </c>
      <c r="E214" s="30"/>
      <c r="F214" s="108"/>
      <c r="G214" s="108"/>
    </row>
    <row r="215" spans="1:7" ht="39" x14ac:dyDescent="0.25">
      <c r="A215" s="70"/>
      <c r="B215" s="60"/>
      <c r="C215" s="67"/>
      <c r="D215" s="5" t="s">
        <v>112</v>
      </c>
      <c r="E215" s="32"/>
      <c r="F215" s="46"/>
      <c r="G215" s="46"/>
    </row>
    <row r="216" spans="1:7" x14ac:dyDescent="0.25">
      <c r="A216" s="52" t="s">
        <v>94</v>
      </c>
      <c r="B216" s="49">
        <v>12</v>
      </c>
      <c r="C216" s="55" t="s">
        <v>5</v>
      </c>
      <c r="D216" s="5" t="s">
        <v>113</v>
      </c>
      <c r="E216" s="4" t="s">
        <v>469</v>
      </c>
      <c r="F216" s="41"/>
      <c r="G216" s="287">
        <f t="shared" si="3"/>
        <v>0</v>
      </c>
    </row>
    <row r="217" spans="1:7" x14ac:dyDescent="0.25">
      <c r="A217" s="52" t="s">
        <v>94</v>
      </c>
      <c r="B217" s="49">
        <v>12</v>
      </c>
      <c r="C217" s="55" t="s">
        <v>7</v>
      </c>
      <c r="D217" s="6" t="s">
        <v>114</v>
      </c>
      <c r="E217" s="4" t="s">
        <v>469</v>
      </c>
      <c r="F217" s="41"/>
      <c r="G217" s="287">
        <f t="shared" si="3"/>
        <v>0</v>
      </c>
    </row>
    <row r="218" spans="1:7" x14ac:dyDescent="0.25">
      <c r="A218" s="52" t="s">
        <v>94</v>
      </c>
      <c r="B218" s="49">
        <v>12</v>
      </c>
      <c r="C218" s="55" t="s">
        <v>9</v>
      </c>
      <c r="D218" s="5" t="s">
        <v>115</v>
      </c>
      <c r="E218" s="4" t="s">
        <v>469</v>
      </c>
      <c r="F218" s="41"/>
      <c r="G218" s="287">
        <f t="shared" si="3"/>
        <v>0</v>
      </c>
    </row>
    <row r="219" spans="1:7" x14ac:dyDescent="0.25">
      <c r="A219" s="52" t="s">
        <v>94</v>
      </c>
      <c r="B219" s="49">
        <v>12</v>
      </c>
      <c r="C219" s="55" t="s">
        <v>11</v>
      </c>
      <c r="D219" s="5" t="s">
        <v>116</v>
      </c>
      <c r="E219" s="4" t="s">
        <v>469</v>
      </c>
      <c r="F219" s="41"/>
      <c r="G219" s="287">
        <f t="shared" si="3"/>
        <v>0</v>
      </c>
    </row>
    <row r="220" spans="1:7" x14ac:dyDescent="0.25">
      <c r="A220" s="64"/>
      <c r="B220" s="54"/>
      <c r="C220" s="53"/>
      <c r="D220" s="170" t="s">
        <v>117</v>
      </c>
      <c r="E220" s="28"/>
      <c r="F220" s="40"/>
      <c r="G220" s="40"/>
    </row>
    <row r="221" spans="1:7" ht="25.5" x14ac:dyDescent="0.25">
      <c r="A221" s="52" t="s">
        <v>94</v>
      </c>
      <c r="B221" s="49">
        <v>13</v>
      </c>
      <c r="C221" s="55" t="s">
        <v>5</v>
      </c>
      <c r="D221" s="19" t="s">
        <v>118</v>
      </c>
      <c r="E221" s="39" t="s">
        <v>471</v>
      </c>
      <c r="F221" s="41"/>
      <c r="G221" s="287">
        <f t="shared" si="3"/>
        <v>0</v>
      </c>
    </row>
    <row r="222" spans="1:7" ht="26.25" x14ac:dyDescent="0.25">
      <c r="A222" s="52" t="s">
        <v>94</v>
      </c>
      <c r="B222" s="49">
        <v>13</v>
      </c>
      <c r="C222" s="55" t="s">
        <v>7</v>
      </c>
      <c r="D222" s="5" t="s">
        <v>119</v>
      </c>
      <c r="E222" s="39" t="s">
        <v>471</v>
      </c>
      <c r="F222" s="41"/>
      <c r="G222" s="287">
        <f t="shared" si="3"/>
        <v>0</v>
      </c>
    </row>
    <row r="223" spans="1:7" ht="25.5" x14ac:dyDescent="0.25">
      <c r="A223" s="52" t="s">
        <v>94</v>
      </c>
      <c r="B223" s="49">
        <v>14</v>
      </c>
      <c r="C223" s="55"/>
      <c r="D223" s="17" t="s">
        <v>120</v>
      </c>
      <c r="E223" s="4" t="s">
        <v>469</v>
      </c>
      <c r="F223" s="45"/>
      <c r="G223" s="287">
        <f t="shared" si="3"/>
        <v>0</v>
      </c>
    </row>
    <row r="224" spans="1:7" ht="51.75" x14ac:dyDescent="0.25">
      <c r="A224" s="64" t="s">
        <v>94</v>
      </c>
      <c r="B224" s="54">
        <v>15</v>
      </c>
      <c r="C224" s="53"/>
      <c r="D224" s="20" t="s">
        <v>121</v>
      </c>
      <c r="E224" s="4" t="s">
        <v>469</v>
      </c>
      <c r="F224" s="45"/>
      <c r="G224" s="287">
        <f t="shared" si="3"/>
        <v>0</v>
      </c>
    </row>
    <row r="225" spans="1:7" x14ac:dyDescent="0.25">
      <c r="A225" s="64"/>
      <c r="B225" s="54"/>
      <c r="C225" s="53"/>
      <c r="D225" s="15" t="s">
        <v>122</v>
      </c>
      <c r="E225" s="28"/>
      <c r="F225" s="40"/>
      <c r="G225" s="40"/>
    </row>
    <row r="226" spans="1:7" ht="26.25" x14ac:dyDescent="0.25">
      <c r="A226" s="64" t="s">
        <v>94</v>
      </c>
      <c r="B226" s="54">
        <v>16</v>
      </c>
      <c r="C226" s="53" t="s">
        <v>5</v>
      </c>
      <c r="D226" s="10" t="s">
        <v>108</v>
      </c>
      <c r="E226" s="39" t="s">
        <v>471</v>
      </c>
      <c r="F226" s="47"/>
      <c r="G226" s="287">
        <f t="shared" si="3"/>
        <v>0</v>
      </c>
    </row>
    <row r="227" spans="1:7" ht="25.5" x14ac:dyDescent="0.25">
      <c r="A227" s="82"/>
      <c r="B227" s="83"/>
      <c r="C227" s="59"/>
      <c r="D227" s="17" t="s">
        <v>123</v>
      </c>
      <c r="E227" s="30"/>
      <c r="F227" s="108"/>
      <c r="G227" s="108"/>
    </row>
    <row r="228" spans="1:7" ht="48.75" customHeight="1" x14ac:dyDescent="0.25">
      <c r="A228" s="70"/>
      <c r="B228" s="60"/>
      <c r="C228" s="67"/>
      <c r="D228" s="138" t="s">
        <v>124</v>
      </c>
      <c r="E228" s="32"/>
      <c r="F228" s="46"/>
      <c r="G228" s="46"/>
    </row>
    <row r="229" spans="1:7" ht="15" customHeight="1" x14ac:dyDescent="0.25">
      <c r="A229" s="64" t="s">
        <v>94</v>
      </c>
      <c r="B229" s="54">
        <v>16</v>
      </c>
      <c r="C229" s="53" t="s">
        <v>7</v>
      </c>
      <c r="D229" s="192" t="s">
        <v>113</v>
      </c>
      <c r="E229" s="1" t="s">
        <v>469</v>
      </c>
      <c r="F229" s="47"/>
      <c r="G229" s="287">
        <f t="shared" si="3"/>
        <v>0</v>
      </c>
    </row>
    <row r="230" spans="1:7" ht="15" customHeight="1" x14ac:dyDescent="0.25">
      <c r="A230" s="64" t="s">
        <v>94</v>
      </c>
      <c r="B230" s="54">
        <v>16</v>
      </c>
      <c r="C230" s="53" t="s">
        <v>9</v>
      </c>
      <c r="D230" s="192" t="s">
        <v>114</v>
      </c>
      <c r="E230" s="1" t="s">
        <v>469</v>
      </c>
      <c r="F230" s="47"/>
      <c r="G230" s="287">
        <f t="shared" si="3"/>
        <v>0</v>
      </c>
    </row>
    <row r="231" spans="1:7" ht="15" customHeight="1" x14ac:dyDescent="0.25">
      <c r="A231" s="64" t="s">
        <v>94</v>
      </c>
      <c r="B231" s="54">
        <v>16</v>
      </c>
      <c r="C231" s="53" t="s">
        <v>11</v>
      </c>
      <c r="D231" s="192" t="s">
        <v>115</v>
      </c>
      <c r="E231" s="1" t="s">
        <v>469</v>
      </c>
      <c r="F231" s="47"/>
      <c r="G231" s="287">
        <f t="shared" si="3"/>
        <v>0</v>
      </c>
    </row>
    <row r="232" spans="1:7" ht="15" customHeight="1" x14ac:dyDescent="0.25">
      <c r="A232" s="64" t="s">
        <v>94</v>
      </c>
      <c r="B232" s="54">
        <v>16</v>
      </c>
      <c r="C232" s="53" t="s">
        <v>16</v>
      </c>
      <c r="D232" s="192" t="s">
        <v>116</v>
      </c>
      <c r="E232" s="1" t="s">
        <v>469</v>
      </c>
      <c r="F232" s="47"/>
      <c r="G232" s="287">
        <f t="shared" si="3"/>
        <v>0</v>
      </c>
    </row>
    <row r="233" spans="1:7" ht="25.5" x14ac:dyDescent="0.25">
      <c r="A233" s="52" t="s">
        <v>94</v>
      </c>
      <c r="B233" s="49">
        <v>17</v>
      </c>
      <c r="C233" s="55"/>
      <c r="D233" s="17" t="s">
        <v>120</v>
      </c>
      <c r="E233" s="4" t="s">
        <v>469</v>
      </c>
      <c r="F233" s="41"/>
      <c r="G233" s="287">
        <f t="shared" si="3"/>
        <v>0</v>
      </c>
    </row>
    <row r="234" spans="1:7" ht="51.75" x14ac:dyDescent="0.25">
      <c r="A234" s="64" t="s">
        <v>94</v>
      </c>
      <c r="B234" s="54">
        <v>18</v>
      </c>
      <c r="C234" s="53"/>
      <c r="D234" s="20" t="s">
        <v>121</v>
      </c>
      <c r="E234" s="4" t="s">
        <v>469</v>
      </c>
      <c r="F234" s="41"/>
      <c r="G234" s="287">
        <f t="shared" si="3"/>
        <v>0</v>
      </c>
    </row>
    <row r="235" spans="1:7" x14ac:dyDescent="0.25">
      <c r="A235" s="64"/>
      <c r="B235" s="54"/>
      <c r="C235" s="221"/>
      <c r="D235" s="15" t="s">
        <v>125</v>
      </c>
      <c r="E235" s="32"/>
      <c r="F235" s="46"/>
      <c r="G235" s="46"/>
    </row>
    <row r="236" spans="1:7" ht="26.25" x14ac:dyDescent="0.25">
      <c r="A236" s="52" t="s">
        <v>94</v>
      </c>
      <c r="B236" s="49">
        <v>19</v>
      </c>
      <c r="C236" s="55"/>
      <c r="D236" s="7" t="s">
        <v>96</v>
      </c>
      <c r="E236" s="39" t="s">
        <v>471</v>
      </c>
      <c r="F236" s="41"/>
      <c r="G236" s="287">
        <f t="shared" si="3"/>
        <v>0</v>
      </c>
    </row>
    <row r="237" spans="1:7" ht="39" x14ac:dyDescent="0.25">
      <c r="A237" s="82"/>
      <c r="B237" s="83"/>
      <c r="C237" s="59"/>
      <c r="D237" s="10" t="s">
        <v>126</v>
      </c>
      <c r="E237" s="30"/>
      <c r="F237" s="108"/>
      <c r="G237" s="108"/>
    </row>
    <row r="238" spans="1:7" ht="26.25" x14ac:dyDescent="0.25">
      <c r="A238" s="36"/>
      <c r="B238" s="51"/>
      <c r="C238" s="104"/>
      <c r="D238" s="6" t="s">
        <v>127</v>
      </c>
      <c r="E238" s="31"/>
      <c r="F238" s="109"/>
      <c r="G238" s="109"/>
    </row>
    <row r="239" spans="1:7" ht="26.25" x14ac:dyDescent="0.25">
      <c r="A239" s="70"/>
      <c r="B239" s="60"/>
      <c r="C239" s="67"/>
      <c r="D239" s="6" t="s">
        <v>128</v>
      </c>
      <c r="E239" s="32"/>
      <c r="F239" s="46"/>
      <c r="G239" s="46"/>
    </row>
    <row r="240" spans="1:7" x14ac:dyDescent="0.25">
      <c r="A240" s="52" t="s">
        <v>94</v>
      </c>
      <c r="B240" s="49">
        <v>20</v>
      </c>
      <c r="C240" s="55" t="s">
        <v>5</v>
      </c>
      <c r="D240" s="6" t="s">
        <v>129</v>
      </c>
      <c r="E240" s="4" t="s">
        <v>469</v>
      </c>
      <c r="F240" s="41"/>
      <c r="G240" s="287">
        <f t="shared" si="3"/>
        <v>0</v>
      </c>
    </row>
    <row r="241" spans="1:7" x14ac:dyDescent="0.25">
      <c r="A241" s="52" t="s">
        <v>94</v>
      </c>
      <c r="B241" s="49">
        <v>20</v>
      </c>
      <c r="C241" s="55" t="s">
        <v>7</v>
      </c>
      <c r="D241" s="6" t="s">
        <v>130</v>
      </c>
      <c r="E241" s="4" t="s">
        <v>469</v>
      </c>
      <c r="F241" s="41"/>
      <c r="G241" s="287">
        <f t="shared" si="3"/>
        <v>0</v>
      </c>
    </row>
    <row r="242" spans="1:7" x14ac:dyDescent="0.25">
      <c r="A242" s="52" t="s">
        <v>94</v>
      </c>
      <c r="B242" s="49">
        <v>20</v>
      </c>
      <c r="C242" s="55" t="s">
        <v>9</v>
      </c>
      <c r="D242" s="6" t="s">
        <v>116</v>
      </c>
      <c r="E242" s="4" t="s">
        <v>469</v>
      </c>
      <c r="F242" s="41"/>
      <c r="G242" s="287">
        <f t="shared" si="3"/>
        <v>0</v>
      </c>
    </row>
    <row r="243" spans="1:7" ht="39" x14ac:dyDescent="0.25">
      <c r="A243" s="82"/>
      <c r="B243" s="83"/>
      <c r="C243" s="59"/>
      <c r="D243" s="10" t="s">
        <v>131</v>
      </c>
      <c r="E243" s="30"/>
      <c r="F243" s="108"/>
      <c r="G243" s="108"/>
    </row>
    <row r="244" spans="1:7" ht="26.25" x14ac:dyDescent="0.25">
      <c r="A244" s="36"/>
      <c r="B244" s="51"/>
      <c r="C244" s="104"/>
      <c r="D244" s="6" t="s">
        <v>127</v>
      </c>
      <c r="E244" s="31"/>
      <c r="F244" s="109"/>
      <c r="G244" s="109"/>
    </row>
    <row r="245" spans="1:7" ht="26.25" x14ac:dyDescent="0.25">
      <c r="A245" s="70"/>
      <c r="B245" s="60"/>
      <c r="C245" s="67"/>
      <c r="D245" s="6" t="s">
        <v>132</v>
      </c>
      <c r="E245" s="32"/>
      <c r="F245" s="46"/>
      <c r="G245" s="46"/>
    </row>
    <row r="246" spans="1:7" x14ac:dyDescent="0.25">
      <c r="A246" s="52" t="s">
        <v>94</v>
      </c>
      <c r="B246" s="49">
        <v>21</v>
      </c>
      <c r="C246" s="55" t="s">
        <v>5</v>
      </c>
      <c r="D246" s="6" t="s">
        <v>133</v>
      </c>
      <c r="E246" s="4" t="s">
        <v>469</v>
      </c>
      <c r="F246" s="41"/>
      <c r="G246" s="287">
        <f t="shared" ref="G246:G304" si="4">F246*1.2</f>
        <v>0</v>
      </c>
    </row>
    <row r="247" spans="1:7" x14ac:dyDescent="0.25">
      <c r="A247" s="52" t="s">
        <v>94</v>
      </c>
      <c r="B247" s="49">
        <v>21</v>
      </c>
      <c r="C247" s="55" t="s">
        <v>7</v>
      </c>
      <c r="D247" s="6" t="s">
        <v>130</v>
      </c>
      <c r="E247" s="4" t="s">
        <v>469</v>
      </c>
      <c r="F247" s="41"/>
      <c r="G247" s="287">
        <f t="shared" si="4"/>
        <v>0</v>
      </c>
    </row>
    <row r="248" spans="1:7" x14ac:dyDescent="0.25">
      <c r="A248" s="52" t="s">
        <v>94</v>
      </c>
      <c r="B248" s="49">
        <v>21</v>
      </c>
      <c r="C248" s="55" t="s">
        <v>9</v>
      </c>
      <c r="D248" s="6" t="s">
        <v>116</v>
      </c>
      <c r="E248" s="4" t="s">
        <v>469</v>
      </c>
      <c r="F248" s="41"/>
      <c r="G248" s="287">
        <f t="shared" si="4"/>
        <v>0</v>
      </c>
    </row>
    <row r="249" spans="1:7" x14ac:dyDescent="0.25">
      <c r="A249" s="52" t="s">
        <v>94</v>
      </c>
      <c r="B249" s="49">
        <v>22</v>
      </c>
      <c r="C249" s="55"/>
      <c r="D249" s="6" t="s">
        <v>134</v>
      </c>
      <c r="E249" s="4" t="s">
        <v>469</v>
      </c>
      <c r="F249" s="41"/>
      <c r="G249" s="287">
        <f t="shared" si="4"/>
        <v>0</v>
      </c>
    </row>
    <row r="250" spans="1:7" ht="26.25" x14ac:dyDescent="0.25">
      <c r="A250" s="280" t="s">
        <v>94</v>
      </c>
      <c r="B250" s="277">
        <v>23</v>
      </c>
      <c r="C250" s="278"/>
      <c r="D250" s="279" t="s">
        <v>513</v>
      </c>
      <c r="E250" s="1" t="s">
        <v>469</v>
      </c>
      <c r="F250" s="41"/>
      <c r="G250" s="287">
        <f t="shared" si="4"/>
        <v>0</v>
      </c>
    </row>
    <row r="251" spans="1:7" ht="39" x14ac:dyDescent="0.25">
      <c r="A251" s="52" t="s">
        <v>94</v>
      </c>
      <c r="B251" s="49">
        <v>24</v>
      </c>
      <c r="C251" s="55"/>
      <c r="D251" s="10" t="s">
        <v>514</v>
      </c>
      <c r="E251" s="4" t="s">
        <v>469</v>
      </c>
      <c r="F251" s="41"/>
      <c r="G251" s="287">
        <f t="shared" si="4"/>
        <v>0</v>
      </c>
    </row>
    <row r="252" spans="1:7" x14ac:dyDescent="0.25">
      <c r="A252" s="52" t="s">
        <v>94</v>
      </c>
      <c r="B252" s="49">
        <v>26</v>
      </c>
      <c r="C252" s="55"/>
      <c r="D252" s="10" t="s">
        <v>515</v>
      </c>
      <c r="E252" s="39" t="s">
        <v>471</v>
      </c>
      <c r="F252" s="41"/>
      <c r="G252" s="287">
        <f t="shared" si="4"/>
        <v>0</v>
      </c>
    </row>
    <row r="253" spans="1:7" ht="51.75" x14ac:dyDescent="0.25">
      <c r="A253" s="64" t="s">
        <v>94</v>
      </c>
      <c r="B253" s="54">
        <v>28</v>
      </c>
      <c r="C253" s="53"/>
      <c r="D253" s="20" t="s">
        <v>137</v>
      </c>
      <c r="E253" s="4" t="s">
        <v>469</v>
      </c>
      <c r="F253" s="41"/>
      <c r="G253" s="287">
        <f t="shared" si="4"/>
        <v>0</v>
      </c>
    </row>
    <row r="254" spans="1:7" ht="25.5" x14ac:dyDescent="0.25">
      <c r="A254" s="64" t="s">
        <v>94</v>
      </c>
      <c r="B254" s="54">
        <v>29</v>
      </c>
      <c r="C254" s="53"/>
      <c r="D254" s="9" t="s">
        <v>138</v>
      </c>
      <c r="E254" s="39" t="s">
        <v>471</v>
      </c>
      <c r="F254" s="41"/>
      <c r="G254" s="287">
        <f t="shared" si="4"/>
        <v>0</v>
      </c>
    </row>
    <row r="255" spans="1:7" x14ac:dyDescent="0.25">
      <c r="A255" s="64"/>
      <c r="B255" s="54"/>
      <c r="C255" s="221"/>
      <c r="D255" s="15" t="s">
        <v>139</v>
      </c>
      <c r="E255" s="28"/>
      <c r="F255" s="40"/>
      <c r="G255" s="40"/>
    </row>
    <row r="256" spans="1:7" ht="128.25" x14ac:dyDescent="0.25">
      <c r="A256" s="52" t="s">
        <v>94</v>
      </c>
      <c r="B256" s="49">
        <v>30</v>
      </c>
      <c r="C256" s="55"/>
      <c r="D256" s="7" t="s">
        <v>140</v>
      </c>
      <c r="E256" s="39" t="s">
        <v>471</v>
      </c>
      <c r="F256" s="41"/>
      <c r="G256" s="287">
        <f t="shared" si="4"/>
        <v>0</v>
      </c>
    </row>
    <row r="257" spans="1:7" x14ac:dyDescent="0.25">
      <c r="A257" s="64"/>
      <c r="B257" s="54"/>
      <c r="C257" s="53"/>
      <c r="D257" s="15" t="s">
        <v>147</v>
      </c>
      <c r="E257" s="28"/>
      <c r="F257" s="40"/>
      <c r="G257" s="40"/>
    </row>
    <row r="258" spans="1:7" ht="165.75" x14ac:dyDescent="0.25">
      <c r="A258" s="52" t="s">
        <v>94</v>
      </c>
      <c r="B258" s="49">
        <v>31</v>
      </c>
      <c r="C258" s="55"/>
      <c r="D258" s="13" t="s">
        <v>516</v>
      </c>
      <c r="E258" s="39" t="s">
        <v>471</v>
      </c>
      <c r="F258" s="41"/>
      <c r="G258" s="287">
        <f t="shared" si="4"/>
        <v>0</v>
      </c>
    </row>
    <row r="259" spans="1:7" ht="64.5" x14ac:dyDescent="0.25">
      <c r="A259" s="52"/>
      <c r="B259" s="49"/>
      <c r="C259" s="53"/>
      <c r="D259" s="7" t="s">
        <v>517</v>
      </c>
      <c r="E259" s="28"/>
      <c r="F259" s="40"/>
      <c r="G259" s="40"/>
    </row>
    <row r="260" spans="1:7" x14ac:dyDescent="0.25">
      <c r="A260" s="52" t="s">
        <v>94</v>
      </c>
      <c r="B260" s="49">
        <v>32</v>
      </c>
      <c r="C260" s="53" t="s">
        <v>5</v>
      </c>
      <c r="D260" s="7" t="s">
        <v>148</v>
      </c>
      <c r="E260" s="39" t="s">
        <v>471</v>
      </c>
      <c r="F260" s="41"/>
      <c r="G260" s="287">
        <f t="shared" si="4"/>
        <v>0</v>
      </c>
    </row>
    <row r="261" spans="1:7" x14ac:dyDescent="0.25">
      <c r="A261" s="52" t="s">
        <v>94</v>
      </c>
      <c r="B261" s="49">
        <v>32</v>
      </c>
      <c r="C261" s="53" t="s">
        <v>7</v>
      </c>
      <c r="D261" s="7" t="s">
        <v>149</v>
      </c>
      <c r="E261" s="39" t="s">
        <v>471</v>
      </c>
      <c r="F261" s="41"/>
      <c r="G261" s="287">
        <f t="shared" si="4"/>
        <v>0</v>
      </c>
    </row>
    <row r="262" spans="1:7" x14ac:dyDescent="0.25">
      <c r="A262" s="269"/>
      <c r="B262" s="225"/>
      <c r="C262" s="225"/>
      <c r="D262" s="225"/>
      <c r="E262" s="224"/>
      <c r="F262" s="226" t="s">
        <v>438</v>
      </c>
      <c r="G262" s="304">
        <f>SUM(G258:G261)</f>
        <v>0</v>
      </c>
    </row>
    <row r="263" spans="1:7" x14ac:dyDescent="0.25">
      <c r="A263" s="75"/>
      <c r="B263" s="76"/>
      <c r="C263" s="77"/>
      <c r="D263" s="15" t="s">
        <v>150</v>
      </c>
      <c r="E263" s="30"/>
      <c r="F263" s="108"/>
      <c r="G263" s="108"/>
    </row>
    <row r="264" spans="1:7" ht="39" x14ac:dyDescent="0.25">
      <c r="A264" s="70"/>
      <c r="B264" s="60"/>
      <c r="C264" s="67"/>
      <c r="D264" s="5" t="s">
        <v>151</v>
      </c>
      <c r="E264" s="32"/>
      <c r="F264" s="46"/>
      <c r="G264" s="46"/>
    </row>
    <row r="265" spans="1:7" ht="26.25" x14ac:dyDescent="0.25">
      <c r="A265" s="52" t="s">
        <v>94</v>
      </c>
      <c r="B265" s="49">
        <v>33</v>
      </c>
      <c r="C265" s="55"/>
      <c r="D265" s="6" t="s">
        <v>152</v>
      </c>
      <c r="E265" s="4" t="s">
        <v>153</v>
      </c>
      <c r="F265" s="41"/>
      <c r="G265" s="287">
        <f t="shared" si="4"/>
        <v>0</v>
      </c>
    </row>
    <row r="266" spans="1:7" ht="26.25" x14ac:dyDescent="0.25">
      <c r="A266" s="52" t="s">
        <v>94</v>
      </c>
      <c r="B266" s="49">
        <v>34</v>
      </c>
      <c r="C266" s="55"/>
      <c r="D266" s="6" t="s">
        <v>154</v>
      </c>
      <c r="E266" s="4" t="s">
        <v>153</v>
      </c>
      <c r="F266" s="41"/>
      <c r="G266" s="287">
        <f t="shared" si="4"/>
        <v>0</v>
      </c>
    </row>
    <row r="267" spans="1:7" x14ac:dyDescent="0.25">
      <c r="A267" s="52" t="s">
        <v>94</v>
      </c>
      <c r="B267" s="49">
        <v>35</v>
      </c>
      <c r="C267" s="55"/>
      <c r="D267" s="6" t="s">
        <v>155</v>
      </c>
      <c r="E267" s="4" t="s">
        <v>153</v>
      </c>
      <c r="F267" s="41"/>
      <c r="G267" s="287">
        <f t="shared" si="4"/>
        <v>0</v>
      </c>
    </row>
    <row r="268" spans="1:7" ht="26.25" x14ac:dyDescent="0.25">
      <c r="A268" s="52" t="s">
        <v>94</v>
      </c>
      <c r="B268" s="49">
        <v>36</v>
      </c>
      <c r="C268" s="55"/>
      <c r="D268" s="6" t="s">
        <v>156</v>
      </c>
      <c r="E268" s="4" t="s">
        <v>157</v>
      </c>
      <c r="F268" s="41"/>
      <c r="G268" s="287">
        <f t="shared" si="4"/>
        <v>0</v>
      </c>
    </row>
    <row r="269" spans="1:7" x14ac:dyDescent="0.25">
      <c r="A269" s="75"/>
      <c r="B269" s="76"/>
      <c r="C269" s="77"/>
      <c r="D269" s="15" t="s">
        <v>161</v>
      </c>
      <c r="E269" s="30"/>
      <c r="F269" s="108"/>
      <c r="G269" s="108"/>
    </row>
    <row r="270" spans="1:7" x14ac:dyDescent="0.25">
      <c r="A270" s="94"/>
      <c r="B270" s="84"/>
      <c r="C270" s="81"/>
      <c r="D270" s="15" t="s">
        <v>162</v>
      </c>
      <c r="E270" s="32"/>
      <c r="F270" s="46"/>
      <c r="G270" s="46"/>
    </row>
    <row r="271" spans="1:7" ht="26.25" x14ac:dyDescent="0.25">
      <c r="A271" s="64" t="s">
        <v>94</v>
      </c>
      <c r="B271" s="54">
        <v>37</v>
      </c>
      <c r="C271" s="53"/>
      <c r="D271" s="192" t="s">
        <v>518</v>
      </c>
      <c r="E271" s="4" t="s">
        <v>469</v>
      </c>
      <c r="F271" s="45"/>
      <c r="G271" s="287">
        <f t="shared" si="4"/>
        <v>0</v>
      </c>
    </row>
    <row r="272" spans="1:7" x14ac:dyDescent="0.25">
      <c r="A272" s="64" t="s">
        <v>94</v>
      </c>
      <c r="B272" s="54">
        <v>38</v>
      </c>
      <c r="C272" s="53"/>
      <c r="D272" s="6" t="s">
        <v>163</v>
      </c>
      <c r="E272" s="4" t="s">
        <v>469</v>
      </c>
      <c r="F272" s="45"/>
      <c r="G272" s="287">
        <f t="shared" si="4"/>
        <v>0</v>
      </c>
    </row>
    <row r="273" spans="1:7" ht="26.25" x14ac:dyDescent="0.25">
      <c r="A273" s="64" t="s">
        <v>94</v>
      </c>
      <c r="B273" s="54">
        <v>39</v>
      </c>
      <c r="C273" s="53"/>
      <c r="D273" s="6" t="s">
        <v>165</v>
      </c>
      <c r="E273" s="39" t="s">
        <v>471</v>
      </c>
      <c r="F273" s="45"/>
      <c r="G273" s="287">
        <f t="shared" si="4"/>
        <v>0</v>
      </c>
    </row>
    <row r="274" spans="1:7" x14ac:dyDescent="0.25">
      <c r="A274" s="64" t="s">
        <v>94</v>
      </c>
      <c r="B274" s="54">
        <v>40</v>
      </c>
      <c r="C274" s="53"/>
      <c r="D274" s="6" t="s">
        <v>166</v>
      </c>
      <c r="E274" s="39" t="s">
        <v>471</v>
      </c>
      <c r="F274" s="45"/>
      <c r="G274" s="287">
        <f t="shared" si="4"/>
        <v>0</v>
      </c>
    </row>
    <row r="275" spans="1:7" x14ac:dyDescent="0.25">
      <c r="A275" s="64" t="s">
        <v>94</v>
      </c>
      <c r="B275" s="54">
        <v>41</v>
      </c>
      <c r="C275" s="53"/>
      <c r="D275" s="6" t="s">
        <v>167</v>
      </c>
      <c r="E275" s="39" t="s">
        <v>471</v>
      </c>
      <c r="F275" s="45"/>
      <c r="G275" s="287">
        <f t="shared" si="4"/>
        <v>0</v>
      </c>
    </row>
    <row r="276" spans="1:7" ht="26.25" x14ac:dyDescent="0.25">
      <c r="A276" s="64" t="s">
        <v>94</v>
      </c>
      <c r="B276" s="54">
        <v>42</v>
      </c>
      <c r="C276" s="53"/>
      <c r="D276" s="6" t="s">
        <v>168</v>
      </c>
      <c r="E276" s="39" t="s">
        <v>467</v>
      </c>
      <c r="F276" s="45"/>
      <c r="G276" s="287">
        <f t="shared" si="4"/>
        <v>0</v>
      </c>
    </row>
    <row r="277" spans="1:7" x14ac:dyDescent="0.25">
      <c r="A277" s="64"/>
      <c r="B277" s="54"/>
      <c r="C277" s="54"/>
      <c r="D277" s="15" t="s">
        <v>169</v>
      </c>
      <c r="E277" s="28"/>
      <c r="F277" s="40"/>
      <c r="G277" s="40"/>
    </row>
    <row r="278" spans="1:7" x14ac:dyDescent="0.25">
      <c r="A278" s="64" t="s">
        <v>94</v>
      </c>
      <c r="B278" s="54">
        <v>43</v>
      </c>
      <c r="C278" s="53"/>
      <c r="D278" s="192" t="s">
        <v>170</v>
      </c>
      <c r="E278" s="4" t="s">
        <v>469</v>
      </c>
      <c r="F278" s="45"/>
      <c r="G278" s="287">
        <f t="shared" si="4"/>
        <v>0</v>
      </c>
    </row>
    <row r="279" spans="1:7" x14ac:dyDescent="0.25">
      <c r="A279" s="64" t="s">
        <v>94</v>
      </c>
      <c r="B279" s="54">
        <v>44</v>
      </c>
      <c r="C279" s="53"/>
      <c r="D279" s="6" t="s">
        <v>171</v>
      </c>
      <c r="E279" s="4" t="s">
        <v>469</v>
      </c>
      <c r="F279" s="45"/>
      <c r="G279" s="287">
        <f t="shared" si="4"/>
        <v>0</v>
      </c>
    </row>
    <row r="280" spans="1:7" x14ac:dyDescent="0.25">
      <c r="A280" s="64" t="s">
        <v>94</v>
      </c>
      <c r="B280" s="54">
        <v>45</v>
      </c>
      <c r="C280" s="53"/>
      <c r="D280" s="6" t="s">
        <v>164</v>
      </c>
      <c r="E280" s="39" t="s">
        <v>471</v>
      </c>
      <c r="F280" s="45"/>
      <c r="G280" s="287">
        <f t="shared" si="4"/>
        <v>0</v>
      </c>
    </row>
    <row r="281" spans="1:7" ht="26.25" x14ac:dyDescent="0.25">
      <c r="A281" s="64" t="s">
        <v>94</v>
      </c>
      <c r="B281" s="54">
        <v>46</v>
      </c>
      <c r="C281" s="53"/>
      <c r="D281" s="6" t="s">
        <v>165</v>
      </c>
      <c r="E281" s="39" t="s">
        <v>471</v>
      </c>
      <c r="F281" s="45"/>
      <c r="G281" s="287">
        <f t="shared" si="4"/>
        <v>0</v>
      </c>
    </row>
    <row r="282" spans="1:7" x14ac:dyDescent="0.25">
      <c r="A282" s="64" t="s">
        <v>94</v>
      </c>
      <c r="B282" s="54">
        <v>47</v>
      </c>
      <c r="C282" s="53"/>
      <c r="D282" s="6" t="s">
        <v>166</v>
      </c>
      <c r="E282" s="39" t="s">
        <v>471</v>
      </c>
      <c r="F282" s="45"/>
      <c r="G282" s="287">
        <f t="shared" si="4"/>
        <v>0</v>
      </c>
    </row>
    <row r="283" spans="1:7" x14ac:dyDescent="0.25">
      <c r="A283" s="64" t="s">
        <v>94</v>
      </c>
      <c r="B283" s="54">
        <v>48</v>
      </c>
      <c r="C283" s="53"/>
      <c r="D283" s="6" t="s">
        <v>167</v>
      </c>
      <c r="E283" s="39" t="s">
        <v>471</v>
      </c>
      <c r="F283" s="45"/>
      <c r="G283" s="287">
        <f t="shared" si="4"/>
        <v>0</v>
      </c>
    </row>
    <row r="284" spans="1:7" ht="26.25" x14ac:dyDescent="0.25">
      <c r="A284" s="64" t="s">
        <v>94</v>
      </c>
      <c r="B284" s="54">
        <v>49</v>
      </c>
      <c r="C284" s="53"/>
      <c r="D284" s="6" t="s">
        <v>172</v>
      </c>
      <c r="E284" s="39" t="s">
        <v>467</v>
      </c>
      <c r="F284" s="45"/>
      <c r="G284" s="287">
        <f t="shared" si="4"/>
        <v>0</v>
      </c>
    </row>
    <row r="285" spans="1:7" x14ac:dyDescent="0.25">
      <c r="A285" s="64"/>
      <c r="B285" s="54"/>
      <c r="C285" s="54"/>
      <c r="D285" s="15" t="s">
        <v>173</v>
      </c>
      <c r="E285" s="28"/>
      <c r="F285" s="40"/>
      <c r="G285" s="40"/>
    </row>
    <row r="286" spans="1:7" ht="39" x14ac:dyDescent="0.25">
      <c r="A286" s="64" t="s">
        <v>94</v>
      </c>
      <c r="B286" s="54">
        <v>50</v>
      </c>
      <c r="C286" s="53"/>
      <c r="D286" s="192" t="s">
        <v>519</v>
      </c>
      <c r="E286" s="39" t="s">
        <v>471</v>
      </c>
      <c r="F286" s="45"/>
      <c r="G286" s="287">
        <f t="shared" si="4"/>
        <v>0</v>
      </c>
    </row>
    <row r="287" spans="1:7" x14ac:dyDescent="0.25">
      <c r="A287" s="64" t="s">
        <v>94</v>
      </c>
      <c r="B287" s="54">
        <v>51</v>
      </c>
      <c r="C287" s="53"/>
      <c r="D287" s="6" t="s">
        <v>166</v>
      </c>
      <c r="E287" s="39" t="s">
        <v>471</v>
      </c>
      <c r="F287" s="45"/>
      <c r="G287" s="287">
        <f t="shared" si="4"/>
        <v>0</v>
      </c>
    </row>
    <row r="288" spans="1:7" ht="25.5" x14ac:dyDescent="0.25">
      <c r="A288" s="64" t="s">
        <v>94</v>
      </c>
      <c r="B288" s="49">
        <v>52</v>
      </c>
      <c r="C288" s="53"/>
      <c r="D288" s="16" t="s">
        <v>174</v>
      </c>
      <c r="E288" s="39" t="s">
        <v>467</v>
      </c>
      <c r="F288" s="45"/>
      <c r="G288" s="287">
        <f t="shared" si="4"/>
        <v>0</v>
      </c>
    </row>
    <row r="289" spans="1:7" ht="25.5" x14ac:dyDescent="0.25">
      <c r="A289" s="64" t="s">
        <v>94</v>
      </c>
      <c r="B289" s="49">
        <v>53</v>
      </c>
      <c r="C289" s="53"/>
      <c r="D289" s="16" t="s">
        <v>175</v>
      </c>
      <c r="E289" s="39" t="s">
        <v>467</v>
      </c>
      <c r="F289" s="45"/>
      <c r="G289" s="287">
        <f t="shared" si="4"/>
        <v>0</v>
      </c>
    </row>
    <row r="290" spans="1:7" x14ac:dyDescent="0.25">
      <c r="A290" s="64" t="s">
        <v>94</v>
      </c>
      <c r="B290" s="49">
        <v>54</v>
      </c>
      <c r="C290" s="53"/>
      <c r="D290" s="16" t="s">
        <v>176</v>
      </c>
      <c r="E290" s="39" t="s">
        <v>467</v>
      </c>
      <c r="F290" s="45"/>
      <c r="G290" s="287">
        <f t="shared" si="4"/>
        <v>0</v>
      </c>
    </row>
    <row r="291" spans="1:7" x14ac:dyDescent="0.25">
      <c r="A291" s="64" t="s">
        <v>94</v>
      </c>
      <c r="B291" s="49">
        <v>55</v>
      </c>
      <c r="C291" s="53"/>
      <c r="D291" s="16" t="s">
        <v>177</v>
      </c>
      <c r="E291" s="39" t="s">
        <v>467</v>
      </c>
      <c r="F291" s="45"/>
      <c r="G291" s="287">
        <f t="shared" si="4"/>
        <v>0</v>
      </c>
    </row>
    <row r="292" spans="1:7" ht="26.25" x14ac:dyDescent="0.25">
      <c r="A292" s="64" t="s">
        <v>94</v>
      </c>
      <c r="B292" s="54">
        <v>56</v>
      </c>
      <c r="C292" s="53"/>
      <c r="D292" s="6" t="s">
        <v>178</v>
      </c>
      <c r="E292" s="39" t="s">
        <v>467</v>
      </c>
      <c r="F292" s="45"/>
      <c r="G292" s="287">
        <f t="shared" si="4"/>
        <v>0</v>
      </c>
    </row>
    <row r="293" spans="1:7" x14ac:dyDescent="0.25">
      <c r="A293" s="64"/>
      <c r="B293" s="54"/>
      <c r="C293" s="54"/>
      <c r="D293" s="15" t="s">
        <v>179</v>
      </c>
      <c r="E293" s="28"/>
      <c r="F293" s="40"/>
      <c r="G293" s="40"/>
    </row>
    <row r="294" spans="1:7" x14ac:dyDescent="0.25">
      <c r="A294" s="64" t="s">
        <v>94</v>
      </c>
      <c r="B294" s="54">
        <v>57</v>
      </c>
      <c r="C294" s="53"/>
      <c r="D294" s="6" t="s">
        <v>180</v>
      </c>
      <c r="E294" s="39" t="s">
        <v>471</v>
      </c>
      <c r="F294" s="41"/>
      <c r="G294" s="287">
        <f t="shared" si="4"/>
        <v>0</v>
      </c>
    </row>
    <row r="295" spans="1:7" ht="39" x14ac:dyDescent="0.25">
      <c r="A295" s="64" t="s">
        <v>94</v>
      </c>
      <c r="B295" s="54">
        <v>58</v>
      </c>
      <c r="C295" s="53"/>
      <c r="D295" s="192" t="s">
        <v>520</v>
      </c>
      <c r="E295" s="39" t="s">
        <v>471</v>
      </c>
      <c r="F295" s="41"/>
      <c r="G295" s="287">
        <f t="shared" si="4"/>
        <v>0</v>
      </c>
    </row>
    <row r="296" spans="1:7" x14ac:dyDescent="0.25">
      <c r="A296" s="64" t="s">
        <v>94</v>
      </c>
      <c r="B296" s="54">
        <v>59</v>
      </c>
      <c r="C296" s="53"/>
      <c r="D296" s="6" t="s">
        <v>181</v>
      </c>
      <c r="E296" s="39" t="s">
        <v>471</v>
      </c>
      <c r="F296" s="41"/>
      <c r="G296" s="287">
        <f t="shared" si="4"/>
        <v>0</v>
      </c>
    </row>
    <row r="297" spans="1:7" ht="39" x14ac:dyDescent="0.25">
      <c r="A297" s="64" t="s">
        <v>94</v>
      </c>
      <c r="B297" s="54">
        <v>60</v>
      </c>
      <c r="C297" s="53"/>
      <c r="D297" s="192" t="s">
        <v>521</v>
      </c>
      <c r="E297" s="39" t="s">
        <v>471</v>
      </c>
      <c r="F297" s="41"/>
      <c r="G297" s="287">
        <f t="shared" si="4"/>
        <v>0</v>
      </c>
    </row>
    <row r="298" spans="1:7" ht="26.25" x14ac:dyDescent="0.25">
      <c r="A298" s="64" t="s">
        <v>94</v>
      </c>
      <c r="B298" s="54">
        <v>61</v>
      </c>
      <c r="C298" s="53"/>
      <c r="D298" s="6" t="s">
        <v>182</v>
      </c>
      <c r="E298" s="39" t="s">
        <v>467</v>
      </c>
      <c r="F298" s="41"/>
      <c r="G298" s="287">
        <f t="shared" si="4"/>
        <v>0</v>
      </c>
    </row>
    <row r="299" spans="1:7" x14ac:dyDescent="0.25">
      <c r="A299" s="64" t="s">
        <v>94</v>
      </c>
      <c r="B299" s="54">
        <v>62</v>
      </c>
      <c r="C299" s="53"/>
      <c r="D299" s="6" t="s">
        <v>183</v>
      </c>
      <c r="E299" s="39" t="s">
        <v>467</v>
      </c>
      <c r="F299" s="41"/>
      <c r="G299" s="287">
        <f t="shared" si="4"/>
        <v>0</v>
      </c>
    </row>
    <row r="300" spans="1:7" ht="51.75" x14ac:dyDescent="0.25">
      <c r="A300" s="64" t="s">
        <v>94</v>
      </c>
      <c r="B300" s="76">
        <v>63</v>
      </c>
      <c r="C300" s="77"/>
      <c r="D300" s="74" t="s">
        <v>473</v>
      </c>
      <c r="E300" s="301" t="s">
        <v>471</v>
      </c>
      <c r="F300" s="41"/>
      <c r="G300" s="287">
        <f t="shared" si="4"/>
        <v>0</v>
      </c>
    </row>
    <row r="301" spans="1:7" x14ac:dyDescent="0.25">
      <c r="A301" s="64"/>
      <c r="B301" s="54"/>
      <c r="C301" s="54"/>
      <c r="D301" s="15" t="s">
        <v>439</v>
      </c>
      <c r="E301" s="28"/>
      <c r="F301" s="40"/>
      <c r="G301" s="40"/>
    </row>
    <row r="302" spans="1:7" ht="25.5" x14ac:dyDescent="0.25">
      <c r="A302" s="64" t="s">
        <v>94</v>
      </c>
      <c r="B302" s="49">
        <v>64</v>
      </c>
      <c r="C302" s="55"/>
      <c r="D302" s="145" t="s">
        <v>198</v>
      </c>
      <c r="E302" s="39" t="s">
        <v>471</v>
      </c>
      <c r="F302" s="41"/>
      <c r="G302" s="287">
        <f t="shared" si="4"/>
        <v>0</v>
      </c>
    </row>
    <row r="303" spans="1:7" ht="25.5" x14ac:dyDescent="0.25">
      <c r="A303" s="64" t="s">
        <v>94</v>
      </c>
      <c r="B303" s="49">
        <v>65</v>
      </c>
      <c r="C303" s="55"/>
      <c r="D303" s="145" t="s">
        <v>199</v>
      </c>
      <c r="E303" s="39" t="s">
        <v>471</v>
      </c>
      <c r="F303" s="41"/>
      <c r="G303" s="287">
        <f t="shared" si="4"/>
        <v>0</v>
      </c>
    </row>
    <row r="304" spans="1:7" ht="25.5" x14ac:dyDescent="0.25">
      <c r="A304" s="64" t="s">
        <v>94</v>
      </c>
      <c r="B304" s="49">
        <v>66</v>
      </c>
      <c r="C304" s="55"/>
      <c r="D304" s="145" t="s">
        <v>200</v>
      </c>
      <c r="E304" s="39" t="s">
        <v>471</v>
      </c>
      <c r="F304" s="41"/>
      <c r="G304" s="287">
        <f t="shared" si="4"/>
        <v>0</v>
      </c>
    </row>
    <row r="305" spans="1:7" x14ac:dyDescent="0.25">
      <c r="A305" s="64"/>
      <c r="B305" s="54"/>
      <c r="C305" s="54"/>
      <c r="D305" s="15" t="s">
        <v>201</v>
      </c>
      <c r="E305" s="28"/>
      <c r="F305" s="40"/>
      <c r="G305" s="40"/>
    </row>
    <row r="306" spans="1:7" x14ac:dyDescent="0.25">
      <c r="A306" s="64" t="s">
        <v>94</v>
      </c>
      <c r="B306" s="49">
        <v>67</v>
      </c>
      <c r="C306" s="55"/>
      <c r="D306" s="145" t="s">
        <v>202</v>
      </c>
      <c r="E306" s="14" t="s">
        <v>477</v>
      </c>
      <c r="F306" s="41"/>
      <c r="G306" s="287">
        <f t="shared" ref="G306:G362" si="5">F306*1.2</f>
        <v>0</v>
      </c>
    </row>
    <row r="307" spans="1:7" x14ac:dyDescent="0.25">
      <c r="A307" s="64" t="s">
        <v>94</v>
      </c>
      <c r="B307" s="159">
        <v>68</v>
      </c>
      <c r="C307" s="55"/>
      <c r="D307" s="3" t="s">
        <v>203</v>
      </c>
      <c r="E307" s="39" t="s">
        <v>471</v>
      </c>
      <c r="F307" s="41"/>
      <c r="G307" s="287">
        <f t="shared" si="5"/>
        <v>0</v>
      </c>
    </row>
    <row r="308" spans="1:7" ht="25.5" x14ac:dyDescent="0.25">
      <c r="A308" s="64" t="s">
        <v>94</v>
      </c>
      <c r="B308" s="49">
        <v>69</v>
      </c>
      <c r="C308" s="55"/>
      <c r="D308" s="145" t="s">
        <v>204</v>
      </c>
      <c r="E308" s="39" t="s">
        <v>467</v>
      </c>
      <c r="F308" s="41"/>
      <c r="G308" s="287">
        <f t="shared" si="5"/>
        <v>0</v>
      </c>
    </row>
    <row r="309" spans="1:7" x14ac:dyDescent="0.25">
      <c r="A309" s="64"/>
      <c r="B309" s="54"/>
      <c r="C309" s="54"/>
      <c r="D309" s="15" t="s">
        <v>205</v>
      </c>
      <c r="E309" s="28"/>
      <c r="F309" s="40"/>
      <c r="G309" s="40"/>
    </row>
    <row r="310" spans="1:7" x14ac:dyDescent="0.25">
      <c r="A310" s="64" t="s">
        <v>94</v>
      </c>
      <c r="B310" s="49">
        <v>70</v>
      </c>
      <c r="C310" s="55"/>
      <c r="D310" s="145" t="s">
        <v>206</v>
      </c>
      <c r="E310" s="14" t="s">
        <v>477</v>
      </c>
      <c r="F310" s="41"/>
      <c r="G310" s="287">
        <f t="shared" si="5"/>
        <v>0</v>
      </c>
    </row>
    <row r="311" spans="1:7" x14ac:dyDescent="0.25">
      <c r="A311" s="64" t="s">
        <v>94</v>
      </c>
      <c r="B311" s="159">
        <v>71</v>
      </c>
      <c r="C311" s="55"/>
      <c r="D311" s="3" t="s">
        <v>207</v>
      </c>
      <c r="E311" s="39" t="s">
        <v>471</v>
      </c>
      <c r="F311" s="41"/>
      <c r="G311" s="287">
        <f t="shared" si="5"/>
        <v>0</v>
      </c>
    </row>
    <row r="312" spans="1:7" ht="25.5" x14ac:dyDescent="0.25">
      <c r="A312" s="64" t="s">
        <v>94</v>
      </c>
      <c r="B312" s="49">
        <v>72</v>
      </c>
      <c r="C312" s="55"/>
      <c r="D312" s="145" t="s">
        <v>208</v>
      </c>
      <c r="E312" s="39" t="s">
        <v>467</v>
      </c>
      <c r="F312" s="41"/>
      <c r="G312" s="287">
        <f t="shared" si="5"/>
        <v>0</v>
      </c>
    </row>
    <row r="313" spans="1:7" x14ac:dyDescent="0.25">
      <c r="A313" s="64"/>
      <c r="B313" s="54"/>
      <c r="C313" s="54"/>
      <c r="D313" s="15" t="s">
        <v>427</v>
      </c>
      <c r="E313" s="28"/>
      <c r="F313" s="40"/>
      <c r="G313" s="40"/>
    </row>
    <row r="314" spans="1:7" x14ac:dyDescent="0.25">
      <c r="A314" s="64" t="s">
        <v>94</v>
      </c>
      <c r="B314" s="49">
        <v>73</v>
      </c>
      <c r="C314" s="193"/>
      <c r="D314" s="194" t="s">
        <v>411</v>
      </c>
      <c r="E314" s="39" t="s">
        <v>467</v>
      </c>
      <c r="F314" s="41"/>
      <c r="G314" s="287">
        <f t="shared" si="5"/>
        <v>0</v>
      </c>
    </row>
    <row r="315" spans="1:7" x14ac:dyDescent="0.25">
      <c r="A315" s="64" t="s">
        <v>94</v>
      </c>
      <c r="B315" s="49">
        <v>74</v>
      </c>
      <c r="C315" s="193"/>
      <c r="D315" s="195" t="s">
        <v>323</v>
      </c>
      <c r="E315" s="4" t="s">
        <v>469</v>
      </c>
      <c r="F315" s="41"/>
      <c r="G315" s="287">
        <f t="shared" si="5"/>
        <v>0</v>
      </c>
    </row>
    <row r="316" spans="1:7" x14ac:dyDescent="0.25">
      <c r="A316" s="64" t="s">
        <v>94</v>
      </c>
      <c r="B316" s="49">
        <v>75</v>
      </c>
      <c r="C316" s="193" t="s">
        <v>5</v>
      </c>
      <c r="D316" s="195" t="s">
        <v>188</v>
      </c>
      <c r="E316" s="4" t="s">
        <v>469</v>
      </c>
      <c r="F316" s="41"/>
      <c r="G316" s="287">
        <f t="shared" si="5"/>
        <v>0</v>
      </c>
    </row>
    <row r="317" spans="1:7" x14ac:dyDescent="0.25">
      <c r="A317" s="64" t="s">
        <v>94</v>
      </c>
      <c r="B317" s="49">
        <v>75</v>
      </c>
      <c r="C317" s="193" t="s">
        <v>7</v>
      </c>
      <c r="D317" s="195" t="s">
        <v>324</v>
      </c>
      <c r="E317" s="4" t="s">
        <v>469</v>
      </c>
      <c r="F317" s="41"/>
      <c r="G317" s="287">
        <f t="shared" si="5"/>
        <v>0</v>
      </c>
    </row>
    <row r="318" spans="1:7" x14ac:dyDescent="0.25">
      <c r="A318" s="64" t="s">
        <v>94</v>
      </c>
      <c r="B318" s="49">
        <v>76</v>
      </c>
      <c r="C318" s="193" t="s">
        <v>5</v>
      </c>
      <c r="D318" s="195" t="s">
        <v>189</v>
      </c>
      <c r="E318" s="4" t="s">
        <v>469</v>
      </c>
      <c r="F318" s="41"/>
      <c r="G318" s="287">
        <f t="shared" si="5"/>
        <v>0</v>
      </c>
    </row>
    <row r="319" spans="1:7" x14ac:dyDescent="0.25">
      <c r="A319" s="64" t="s">
        <v>94</v>
      </c>
      <c r="B319" s="49">
        <v>76</v>
      </c>
      <c r="C319" s="193" t="s">
        <v>7</v>
      </c>
      <c r="D319" s="195" t="s">
        <v>190</v>
      </c>
      <c r="E319" s="4" t="s">
        <v>469</v>
      </c>
      <c r="F319" s="41"/>
      <c r="G319" s="287">
        <f t="shared" si="5"/>
        <v>0</v>
      </c>
    </row>
    <row r="320" spans="1:7" x14ac:dyDescent="0.25">
      <c r="A320" s="64" t="s">
        <v>94</v>
      </c>
      <c r="B320" s="49">
        <v>77</v>
      </c>
      <c r="C320" s="193"/>
      <c r="D320" s="195" t="s">
        <v>187</v>
      </c>
      <c r="E320" s="39" t="s">
        <v>467</v>
      </c>
      <c r="F320" s="41"/>
      <c r="G320" s="287">
        <f t="shared" si="5"/>
        <v>0</v>
      </c>
    </row>
    <row r="321" spans="1:7" x14ac:dyDescent="0.25">
      <c r="A321" s="64" t="s">
        <v>94</v>
      </c>
      <c r="B321" s="49">
        <v>78</v>
      </c>
      <c r="C321" s="193" t="s">
        <v>5</v>
      </c>
      <c r="D321" s="195" t="s">
        <v>191</v>
      </c>
      <c r="E321" s="4" t="s">
        <v>469</v>
      </c>
      <c r="F321" s="41"/>
      <c r="G321" s="287">
        <f t="shared" si="5"/>
        <v>0</v>
      </c>
    </row>
    <row r="322" spans="1:7" x14ac:dyDescent="0.25">
      <c r="A322" s="64" t="s">
        <v>94</v>
      </c>
      <c r="B322" s="49">
        <v>78</v>
      </c>
      <c r="C322" s="193" t="s">
        <v>7</v>
      </c>
      <c r="D322" s="195" t="s">
        <v>192</v>
      </c>
      <c r="E322" s="4" t="s">
        <v>469</v>
      </c>
      <c r="F322" s="41"/>
      <c r="G322" s="287">
        <f t="shared" si="5"/>
        <v>0</v>
      </c>
    </row>
    <row r="323" spans="1:7" x14ac:dyDescent="0.25">
      <c r="A323" s="64" t="s">
        <v>94</v>
      </c>
      <c r="B323" s="54">
        <v>79</v>
      </c>
      <c r="C323" s="297"/>
      <c r="D323" s="298" t="s">
        <v>453</v>
      </c>
      <c r="E323" s="22" t="s">
        <v>477</v>
      </c>
      <c r="F323" s="47"/>
      <c r="G323" s="287">
        <f t="shared" si="5"/>
        <v>0</v>
      </c>
    </row>
    <row r="324" spans="1:7" ht="20.25" x14ac:dyDescent="0.3">
      <c r="A324" s="227"/>
      <c r="B324" s="228" t="s">
        <v>136</v>
      </c>
      <c r="C324" s="229"/>
      <c r="D324" s="230" t="s">
        <v>404</v>
      </c>
      <c r="E324" s="231"/>
      <c r="F324" s="232"/>
      <c r="G324" s="232"/>
    </row>
    <row r="325" spans="1:7" x14ac:dyDescent="0.25">
      <c r="A325" s="75"/>
      <c r="B325" s="76"/>
      <c r="C325" s="77"/>
      <c r="D325" s="166" t="s">
        <v>141</v>
      </c>
      <c r="E325" s="30"/>
      <c r="F325" s="108"/>
      <c r="G325" s="108"/>
    </row>
    <row r="326" spans="1:7" ht="39" x14ac:dyDescent="0.25">
      <c r="A326" s="70"/>
      <c r="B326" s="60"/>
      <c r="C326" s="67"/>
      <c r="D326" s="6" t="s">
        <v>143</v>
      </c>
      <c r="E326" s="32"/>
      <c r="F326" s="46"/>
      <c r="G326" s="46"/>
    </row>
    <row r="327" spans="1:7" x14ac:dyDescent="0.25">
      <c r="A327" s="52" t="s">
        <v>136</v>
      </c>
      <c r="B327" s="49">
        <v>1</v>
      </c>
      <c r="C327" s="55" t="s">
        <v>5</v>
      </c>
      <c r="D327" s="181" t="s">
        <v>522</v>
      </c>
      <c r="E327" s="4" t="s">
        <v>469</v>
      </c>
      <c r="F327" s="41"/>
      <c r="G327" s="287">
        <f t="shared" si="5"/>
        <v>0</v>
      </c>
    </row>
    <row r="328" spans="1:7" x14ac:dyDescent="0.25">
      <c r="A328" s="52" t="s">
        <v>136</v>
      </c>
      <c r="B328" s="49">
        <v>1</v>
      </c>
      <c r="C328" s="55" t="s">
        <v>7</v>
      </c>
      <c r="D328" s="181" t="s">
        <v>523</v>
      </c>
      <c r="E328" s="4" t="s">
        <v>469</v>
      </c>
      <c r="F328" s="41"/>
      <c r="G328" s="287">
        <f t="shared" si="5"/>
        <v>0</v>
      </c>
    </row>
    <row r="329" spans="1:7" ht="39" x14ac:dyDescent="0.25">
      <c r="A329" s="52" t="s">
        <v>136</v>
      </c>
      <c r="B329" s="49">
        <v>2</v>
      </c>
      <c r="C329" s="55"/>
      <c r="D329" s="7" t="s">
        <v>145</v>
      </c>
      <c r="E329" s="39" t="s">
        <v>471</v>
      </c>
      <c r="F329" s="41"/>
      <c r="G329" s="287">
        <f t="shared" si="5"/>
        <v>0</v>
      </c>
    </row>
    <row r="330" spans="1:7" ht="25.5" x14ac:dyDescent="0.25">
      <c r="A330" s="52" t="s">
        <v>136</v>
      </c>
      <c r="B330" s="49">
        <v>3</v>
      </c>
      <c r="C330" s="55"/>
      <c r="D330" s="17" t="s">
        <v>146</v>
      </c>
      <c r="E330" s="39" t="s">
        <v>468</v>
      </c>
      <c r="F330" s="41"/>
      <c r="G330" s="287">
        <f t="shared" si="5"/>
        <v>0</v>
      </c>
    </row>
    <row r="331" spans="1:7" ht="25.5" x14ac:dyDescent="0.25">
      <c r="A331" s="52"/>
      <c r="B331" s="49"/>
      <c r="C331" s="55"/>
      <c r="D331" s="18" t="s">
        <v>335</v>
      </c>
      <c r="E331" s="28"/>
      <c r="F331" s="40"/>
      <c r="G331" s="40"/>
    </row>
    <row r="332" spans="1:7" ht="25.5" x14ac:dyDescent="0.25">
      <c r="A332" s="52" t="s">
        <v>136</v>
      </c>
      <c r="B332" s="49">
        <v>4</v>
      </c>
      <c r="C332" s="55"/>
      <c r="D332" s="17" t="s">
        <v>524</v>
      </c>
      <c r="E332" s="39" t="s">
        <v>471</v>
      </c>
      <c r="F332" s="41"/>
      <c r="G332" s="287">
        <f t="shared" si="5"/>
        <v>0</v>
      </c>
    </row>
    <row r="333" spans="1:7" ht="38.25" x14ac:dyDescent="0.25">
      <c r="A333" s="52" t="s">
        <v>136</v>
      </c>
      <c r="B333" s="49">
        <v>5</v>
      </c>
      <c r="C333" s="55"/>
      <c r="D333" s="17" t="s">
        <v>336</v>
      </c>
      <c r="E333" s="39" t="s">
        <v>467</v>
      </c>
      <c r="F333" s="41"/>
      <c r="G333" s="287">
        <f t="shared" si="5"/>
        <v>0</v>
      </c>
    </row>
    <row r="334" spans="1:7" x14ac:dyDescent="0.25">
      <c r="A334" s="75"/>
      <c r="B334" s="76"/>
      <c r="C334" s="77"/>
      <c r="D334" s="166" t="s">
        <v>158</v>
      </c>
      <c r="E334" s="30"/>
      <c r="F334" s="108"/>
      <c r="G334" s="108"/>
    </row>
    <row r="335" spans="1:7" ht="77.25" x14ac:dyDescent="0.25">
      <c r="A335" s="70"/>
      <c r="B335" s="60"/>
      <c r="C335" s="67"/>
      <c r="D335" s="192" t="s">
        <v>440</v>
      </c>
      <c r="E335" s="32"/>
      <c r="F335" s="46"/>
      <c r="G335" s="46"/>
    </row>
    <row r="336" spans="1:7" ht="26.25" x14ac:dyDescent="0.25">
      <c r="A336" s="52" t="s">
        <v>136</v>
      </c>
      <c r="B336" s="49">
        <v>6</v>
      </c>
      <c r="C336" s="55"/>
      <c r="D336" s="181" t="s">
        <v>441</v>
      </c>
      <c r="E336" s="39" t="s">
        <v>471</v>
      </c>
      <c r="F336" s="41"/>
      <c r="G336" s="287">
        <f t="shared" si="5"/>
        <v>0</v>
      </c>
    </row>
    <row r="337" spans="1:7" x14ac:dyDescent="0.25">
      <c r="A337" s="52" t="s">
        <v>136</v>
      </c>
      <c r="B337" s="49">
        <v>7</v>
      </c>
      <c r="C337" s="55"/>
      <c r="D337" s="5" t="s">
        <v>159</v>
      </c>
      <c r="E337" s="39" t="s">
        <v>471</v>
      </c>
      <c r="F337" s="41"/>
      <c r="G337" s="287">
        <f t="shared" si="5"/>
        <v>0</v>
      </c>
    </row>
    <row r="338" spans="1:7" ht="15.75" thickBot="1" x14ac:dyDescent="0.3">
      <c r="A338" s="52" t="s">
        <v>136</v>
      </c>
      <c r="B338" s="49">
        <v>8</v>
      </c>
      <c r="C338" s="55"/>
      <c r="D338" s="5" t="s">
        <v>160</v>
      </c>
      <c r="E338" s="39" t="s">
        <v>471</v>
      </c>
      <c r="F338" s="41"/>
      <c r="G338" s="287">
        <f t="shared" si="5"/>
        <v>0</v>
      </c>
    </row>
    <row r="339" spans="1:7" ht="21" thickBot="1" x14ac:dyDescent="0.3">
      <c r="A339" s="143"/>
      <c r="B339" s="158" t="s">
        <v>184</v>
      </c>
      <c r="C339" s="144"/>
      <c r="D339" s="142" t="s">
        <v>185</v>
      </c>
      <c r="E339" s="142"/>
      <c r="F339" s="142"/>
      <c r="G339" s="142"/>
    </row>
    <row r="340" spans="1:7" x14ac:dyDescent="0.25">
      <c r="A340" s="70"/>
      <c r="B340" s="60"/>
      <c r="C340" s="67"/>
      <c r="D340" s="164" t="s">
        <v>358</v>
      </c>
      <c r="E340" s="233"/>
      <c r="F340" s="234"/>
      <c r="G340" s="234"/>
    </row>
    <row r="341" spans="1:7" x14ac:dyDescent="0.25">
      <c r="A341" s="70" t="s">
        <v>184</v>
      </c>
      <c r="B341" s="60">
        <v>1</v>
      </c>
      <c r="C341" s="67"/>
      <c r="D341" s="163" t="s">
        <v>346</v>
      </c>
      <c r="E341" s="39" t="s">
        <v>471</v>
      </c>
      <c r="F341" s="47"/>
      <c r="G341" s="287">
        <f t="shared" si="5"/>
        <v>0</v>
      </c>
    </row>
    <row r="342" spans="1:7" x14ac:dyDescent="0.25">
      <c r="A342" s="70" t="s">
        <v>184</v>
      </c>
      <c r="B342" s="60">
        <v>2</v>
      </c>
      <c r="C342" s="67"/>
      <c r="D342" s="163" t="s">
        <v>347</v>
      </c>
      <c r="E342" s="39" t="s">
        <v>471</v>
      </c>
      <c r="F342" s="47"/>
      <c r="G342" s="287">
        <f t="shared" si="5"/>
        <v>0</v>
      </c>
    </row>
    <row r="343" spans="1:7" x14ac:dyDescent="0.25">
      <c r="A343" s="70" t="s">
        <v>184</v>
      </c>
      <c r="B343" s="60">
        <v>3</v>
      </c>
      <c r="C343" s="67"/>
      <c r="D343" s="163" t="s">
        <v>348</v>
      </c>
      <c r="E343" s="39" t="s">
        <v>471</v>
      </c>
      <c r="F343" s="47"/>
      <c r="G343" s="287">
        <f t="shared" si="5"/>
        <v>0</v>
      </c>
    </row>
    <row r="344" spans="1:7" x14ac:dyDescent="0.25">
      <c r="A344" s="70" t="s">
        <v>184</v>
      </c>
      <c r="B344" s="60">
        <v>4</v>
      </c>
      <c r="C344" s="67"/>
      <c r="D344" s="163" t="s">
        <v>349</v>
      </c>
      <c r="E344" s="39" t="s">
        <v>471</v>
      </c>
      <c r="F344" s="47"/>
      <c r="G344" s="287">
        <f t="shared" si="5"/>
        <v>0</v>
      </c>
    </row>
    <row r="345" spans="1:7" x14ac:dyDescent="0.25">
      <c r="A345" s="70" t="s">
        <v>184</v>
      </c>
      <c r="B345" s="60">
        <v>5</v>
      </c>
      <c r="C345" s="67"/>
      <c r="D345" s="163" t="s">
        <v>350</v>
      </c>
      <c r="E345" s="39" t="s">
        <v>471</v>
      </c>
      <c r="F345" s="47"/>
      <c r="G345" s="287">
        <f t="shared" si="5"/>
        <v>0</v>
      </c>
    </row>
    <row r="346" spans="1:7" x14ac:dyDescent="0.25">
      <c r="A346" s="70" t="s">
        <v>184</v>
      </c>
      <c r="B346" s="60">
        <v>6</v>
      </c>
      <c r="C346" s="67"/>
      <c r="D346" s="163" t="s">
        <v>351</v>
      </c>
      <c r="E346" s="39" t="s">
        <v>471</v>
      </c>
      <c r="F346" s="47"/>
      <c r="G346" s="287">
        <f t="shared" si="5"/>
        <v>0</v>
      </c>
    </row>
    <row r="347" spans="1:7" x14ac:dyDescent="0.25">
      <c r="A347" s="70" t="s">
        <v>184</v>
      </c>
      <c r="B347" s="60">
        <v>7</v>
      </c>
      <c r="C347" s="67"/>
      <c r="D347" s="163" t="s">
        <v>352</v>
      </c>
      <c r="E347" s="39" t="s">
        <v>471</v>
      </c>
      <c r="F347" s="47"/>
      <c r="G347" s="287">
        <f t="shared" si="5"/>
        <v>0</v>
      </c>
    </row>
    <row r="348" spans="1:7" x14ac:dyDescent="0.25">
      <c r="A348" s="70" t="s">
        <v>184</v>
      </c>
      <c r="B348" s="60">
        <v>8</v>
      </c>
      <c r="C348" s="67"/>
      <c r="D348" s="163" t="s">
        <v>353</v>
      </c>
      <c r="E348" s="39" t="s">
        <v>471</v>
      </c>
      <c r="F348" s="47"/>
      <c r="G348" s="287">
        <f t="shared" si="5"/>
        <v>0</v>
      </c>
    </row>
    <row r="349" spans="1:7" x14ac:dyDescent="0.25">
      <c r="A349" s="70" t="s">
        <v>184</v>
      </c>
      <c r="B349" s="60">
        <v>9</v>
      </c>
      <c r="C349" s="67"/>
      <c r="D349" s="163" t="s">
        <v>354</v>
      </c>
      <c r="E349" s="39" t="s">
        <v>471</v>
      </c>
      <c r="F349" s="47"/>
      <c r="G349" s="287">
        <f t="shared" si="5"/>
        <v>0</v>
      </c>
    </row>
    <row r="350" spans="1:7" x14ac:dyDescent="0.25">
      <c r="A350" s="70" t="s">
        <v>184</v>
      </c>
      <c r="B350" s="60">
        <v>10</v>
      </c>
      <c r="C350" s="67"/>
      <c r="D350" s="163" t="s">
        <v>355</v>
      </c>
      <c r="E350" s="39" t="s">
        <v>471</v>
      </c>
      <c r="F350" s="47"/>
      <c r="G350" s="287">
        <f t="shared" si="5"/>
        <v>0</v>
      </c>
    </row>
    <row r="351" spans="1:7" x14ac:dyDescent="0.25">
      <c r="A351" s="70" t="s">
        <v>184</v>
      </c>
      <c r="B351" s="60">
        <v>11</v>
      </c>
      <c r="C351" s="67"/>
      <c r="D351" s="163" t="s">
        <v>356</v>
      </c>
      <c r="E351" s="39" t="s">
        <v>471</v>
      </c>
      <c r="F351" s="47"/>
      <c r="G351" s="287">
        <f t="shared" si="5"/>
        <v>0</v>
      </c>
    </row>
    <row r="352" spans="1:7" x14ac:dyDescent="0.25">
      <c r="A352" s="70" t="s">
        <v>184</v>
      </c>
      <c r="B352" s="60">
        <v>12</v>
      </c>
      <c r="C352" s="67"/>
      <c r="D352" s="163" t="s">
        <v>357</v>
      </c>
      <c r="E352" s="39" t="s">
        <v>471</v>
      </c>
      <c r="F352" s="47"/>
      <c r="G352" s="287">
        <f t="shared" si="5"/>
        <v>0</v>
      </c>
    </row>
    <row r="353" spans="1:7" ht="75" x14ac:dyDescent="0.25">
      <c r="A353" s="82"/>
      <c r="B353" s="83"/>
      <c r="C353" s="59"/>
      <c r="D353" s="165" t="s">
        <v>525</v>
      </c>
      <c r="E353" s="28"/>
      <c r="F353" s="100"/>
      <c r="G353" s="100"/>
    </row>
    <row r="354" spans="1:7" x14ac:dyDescent="0.25">
      <c r="A354" s="70"/>
      <c r="B354" s="60"/>
      <c r="C354" s="67"/>
      <c r="D354" s="164" t="s">
        <v>359</v>
      </c>
      <c r="E354" s="28"/>
      <c r="F354" s="100"/>
      <c r="G354" s="100"/>
    </row>
    <row r="355" spans="1:7" x14ac:dyDescent="0.25">
      <c r="A355" s="70" t="s">
        <v>184</v>
      </c>
      <c r="B355" s="60">
        <v>13</v>
      </c>
      <c r="C355" s="67"/>
      <c r="D355" s="163" t="s">
        <v>360</v>
      </c>
      <c r="E355" s="39" t="s">
        <v>471</v>
      </c>
      <c r="F355" s="47"/>
      <c r="G355" s="287">
        <f t="shared" si="5"/>
        <v>0</v>
      </c>
    </row>
    <row r="356" spans="1:7" x14ac:dyDescent="0.25">
      <c r="A356" s="70" t="s">
        <v>184</v>
      </c>
      <c r="B356" s="60">
        <v>14</v>
      </c>
      <c r="C356" s="67"/>
      <c r="D356" s="163" t="s">
        <v>361</v>
      </c>
      <c r="E356" s="39" t="s">
        <v>471</v>
      </c>
      <c r="F356" s="47"/>
      <c r="G356" s="287">
        <f t="shared" si="5"/>
        <v>0</v>
      </c>
    </row>
    <row r="357" spans="1:7" x14ac:dyDescent="0.25">
      <c r="A357" s="70" t="s">
        <v>184</v>
      </c>
      <c r="B357" s="60">
        <v>15</v>
      </c>
      <c r="C357" s="67"/>
      <c r="D357" s="163" t="s">
        <v>362</v>
      </c>
      <c r="E357" s="39" t="s">
        <v>471</v>
      </c>
      <c r="F357" s="47"/>
      <c r="G357" s="287">
        <f t="shared" si="5"/>
        <v>0</v>
      </c>
    </row>
    <row r="358" spans="1:7" x14ac:dyDescent="0.25">
      <c r="A358" s="70" t="s">
        <v>184</v>
      </c>
      <c r="B358" s="60">
        <v>16</v>
      </c>
      <c r="C358" s="67"/>
      <c r="D358" s="163" t="s">
        <v>363</v>
      </c>
      <c r="E358" s="39" t="s">
        <v>471</v>
      </c>
      <c r="F358" s="47"/>
      <c r="G358" s="287">
        <f t="shared" si="5"/>
        <v>0</v>
      </c>
    </row>
    <row r="359" spans="1:7" x14ac:dyDescent="0.25">
      <c r="A359" s="70" t="s">
        <v>184</v>
      </c>
      <c r="B359" s="60">
        <v>17</v>
      </c>
      <c r="C359" s="67"/>
      <c r="D359" s="163" t="s">
        <v>364</v>
      </c>
      <c r="E359" s="39" t="s">
        <v>471</v>
      </c>
      <c r="F359" s="47"/>
      <c r="G359" s="287">
        <f t="shared" si="5"/>
        <v>0</v>
      </c>
    </row>
    <row r="360" spans="1:7" x14ac:dyDescent="0.25">
      <c r="A360" s="70" t="s">
        <v>184</v>
      </c>
      <c r="B360" s="60">
        <v>18</v>
      </c>
      <c r="C360" s="67"/>
      <c r="D360" s="163" t="s">
        <v>365</v>
      </c>
      <c r="E360" s="39" t="s">
        <v>471</v>
      </c>
      <c r="F360" s="47"/>
      <c r="G360" s="287">
        <f t="shared" si="5"/>
        <v>0</v>
      </c>
    </row>
    <row r="361" spans="1:7" x14ac:dyDescent="0.25">
      <c r="A361" s="70" t="s">
        <v>184</v>
      </c>
      <c r="B361" s="60">
        <v>19</v>
      </c>
      <c r="C361" s="67"/>
      <c r="D361" s="163" t="s">
        <v>366</v>
      </c>
      <c r="E361" s="39" t="s">
        <v>471</v>
      </c>
      <c r="F361" s="47"/>
      <c r="G361" s="287">
        <f t="shared" si="5"/>
        <v>0</v>
      </c>
    </row>
    <row r="362" spans="1:7" x14ac:dyDescent="0.25">
      <c r="A362" s="70" t="s">
        <v>184</v>
      </c>
      <c r="B362" s="60">
        <v>20</v>
      </c>
      <c r="C362" s="67"/>
      <c r="D362" s="163" t="s">
        <v>367</v>
      </c>
      <c r="E362" s="39" t="s">
        <v>471</v>
      </c>
      <c r="F362" s="47"/>
      <c r="G362" s="287">
        <f t="shared" si="5"/>
        <v>0</v>
      </c>
    </row>
    <row r="363" spans="1:7" x14ac:dyDescent="0.25">
      <c r="A363" s="70" t="s">
        <v>184</v>
      </c>
      <c r="B363" s="60">
        <v>21</v>
      </c>
      <c r="C363" s="67"/>
      <c r="D363" s="163" t="s">
        <v>368</v>
      </c>
      <c r="E363" s="39" t="s">
        <v>471</v>
      </c>
      <c r="F363" s="47"/>
      <c r="G363" s="287">
        <f t="shared" ref="G363:G419" si="6">F363*1.2</f>
        <v>0</v>
      </c>
    </row>
    <row r="364" spans="1:7" x14ac:dyDescent="0.25">
      <c r="A364" s="70" t="s">
        <v>184</v>
      </c>
      <c r="B364" s="60">
        <v>22</v>
      </c>
      <c r="C364" s="67"/>
      <c r="D364" s="163" t="s">
        <v>369</v>
      </c>
      <c r="E364" s="39" t="s">
        <v>471</v>
      </c>
      <c r="F364" s="47"/>
      <c r="G364" s="287">
        <f t="shared" si="6"/>
        <v>0</v>
      </c>
    </row>
    <row r="365" spans="1:7" x14ac:dyDescent="0.25">
      <c r="A365" s="70" t="s">
        <v>184</v>
      </c>
      <c r="B365" s="60">
        <v>23</v>
      </c>
      <c r="C365" s="67"/>
      <c r="D365" s="163" t="s">
        <v>370</v>
      </c>
      <c r="E365" s="39" t="s">
        <v>471</v>
      </c>
      <c r="F365" s="47"/>
      <c r="G365" s="287">
        <f t="shared" si="6"/>
        <v>0</v>
      </c>
    </row>
    <row r="366" spans="1:7" x14ac:dyDescent="0.25">
      <c r="A366" s="70" t="s">
        <v>184</v>
      </c>
      <c r="B366" s="60">
        <v>24</v>
      </c>
      <c r="C366" s="67"/>
      <c r="D366" s="163" t="s">
        <v>371</v>
      </c>
      <c r="E366" s="39" t="s">
        <v>471</v>
      </c>
      <c r="F366" s="47"/>
      <c r="G366" s="287">
        <f t="shared" si="6"/>
        <v>0</v>
      </c>
    </row>
    <row r="367" spans="1:7" x14ac:dyDescent="0.25">
      <c r="A367" s="70" t="s">
        <v>184</v>
      </c>
      <c r="B367" s="60">
        <v>25</v>
      </c>
      <c r="C367" s="67"/>
      <c r="D367" s="163" t="s">
        <v>372</v>
      </c>
      <c r="E367" s="39" t="s">
        <v>471</v>
      </c>
      <c r="F367" s="47"/>
      <c r="G367" s="287">
        <f t="shared" si="6"/>
        <v>0</v>
      </c>
    </row>
    <row r="368" spans="1:7" x14ac:dyDescent="0.25">
      <c r="A368" s="70" t="s">
        <v>184</v>
      </c>
      <c r="B368" s="60">
        <v>26</v>
      </c>
      <c r="C368" s="67"/>
      <c r="D368" s="163" t="s">
        <v>373</v>
      </c>
      <c r="E368" s="39" t="s">
        <v>471</v>
      </c>
      <c r="F368" s="47"/>
      <c r="G368" s="287">
        <f t="shared" si="6"/>
        <v>0</v>
      </c>
    </row>
    <row r="369" spans="1:7" x14ac:dyDescent="0.25">
      <c r="A369" s="70" t="s">
        <v>184</v>
      </c>
      <c r="B369" s="60">
        <v>27</v>
      </c>
      <c r="C369" s="67"/>
      <c r="D369" s="163" t="s">
        <v>374</v>
      </c>
      <c r="E369" s="39" t="s">
        <v>471</v>
      </c>
      <c r="F369" s="47"/>
      <c r="G369" s="287">
        <f t="shared" si="6"/>
        <v>0</v>
      </c>
    </row>
    <row r="370" spans="1:7" x14ac:dyDescent="0.25">
      <c r="A370" s="70" t="s">
        <v>184</v>
      </c>
      <c r="B370" s="60">
        <v>28</v>
      </c>
      <c r="C370" s="67"/>
      <c r="D370" s="163" t="s">
        <v>375</v>
      </c>
      <c r="E370" s="39" t="s">
        <v>471</v>
      </c>
      <c r="F370" s="47"/>
      <c r="G370" s="287">
        <f t="shared" si="6"/>
        <v>0</v>
      </c>
    </row>
    <row r="371" spans="1:7" x14ac:dyDescent="0.25">
      <c r="A371" s="70" t="s">
        <v>184</v>
      </c>
      <c r="B371" s="60">
        <v>29</v>
      </c>
      <c r="C371" s="67"/>
      <c r="D371" s="163" t="s">
        <v>402</v>
      </c>
      <c r="E371" s="39" t="s">
        <v>471</v>
      </c>
      <c r="F371" s="47"/>
      <c r="G371" s="287">
        <f t="shared" si="6"/>
        <v>0</v>
      </c>
    </row>
    <row r="372" spans="1:7" x14ac:dyDescent="0.25">
      <c r="A372" s="70" t="s">
        <v>184</v>
      </c>
      <c r="B372" s="60">
        <v>30</v>
      </c>
      <c r="C372" s="67"/>
      <c r="D372" s="163" t="s">
        <v>376</v>
      </c>
      <c r="E372" s="39" t="s">
        <v>471</v>
      </c>
      <c r="F372" s="47"/>
      <c r="G372" s="287">
        <f t="shared" si="6"/>
        <v>0</v>
      </c>
    </row>
    <row r="373" spans="1:7" x14ac:dyDescent="0.25">
      <c r="A373" s="70" t="s">
        <v>184</v>
      </c>
      <c r="B373" s="60">
        <v>31</v>
      </c>
      <c r="C373" s="67"/>
      <c r="D373" s="163" t="s">
        <v>377</v>
      </c>
      <c r="E373" s="39" t="s">
        <v>471</v>
      </c>
      <c r="F373" s="47"/>
      <c r="G373" s="287">
        <f t="shared" si="6"/>
        <v>0</v>
      </c>
    </row>
    <row r="374" spans="1:7" x14ac:dyDescent="0.25">
      <c r="A374" s="70"/>
      <c r="B374" s="60"/>
      <c r="C374" s="67"/>
      <c r="D374" s="164" t="s">
        <v>378</v>
      </c>
      <c r="E374" s="28"/>
      <c r="F374" s="47"/>
      <c r="G374" s="287">
        <f t="shared" si="6"/>
        <v>0</v>
      </c>
    </row>
    <row r="375" spans="1:7" x14ac:dyDescent="0.25">
      <c r="A375" s="70" t="s">
        <v>184</v>
      </c>
      <c r="B375" s="49">
        <v>32</v>
      </c>
      <c r="C375" s="55"/>
      <c r="D375" s="163" t="s">
        <v>381</v>
      </c>
      <c r="E375" s="39" t="s">
        <v>471</v>
      </c>
      <c r="F375" s="47"/>
      <c r="G375" s="287">
        <f t="shared" si="6"/>
        <v>0</v>
      </c>
    </row>
    <row r="376" spans="1:7" x14ac:dyDescent="0.25">
      <c r="A376" s="70" t="s">
        <v>184</v>
      </c>
      <c r="B376" s="49">
        <v>33</v>
      </c>
      <c r="C376" s="55"/>
      <c r="D376" s="163" t="s">
        <v>382</v>
      </c>
      <c r="E376" s="39" t="s">
        <v>471</v>
      </c>
      <c r="F376" s="47"/>
      <c r="G376" s="287">
        <f t="shared" si="6"/>
        <v>0</v>
      </c>
    </row>
    <row r="377" spans="1:7" ht="30" x14ac:dyDescent="0.25">
      <c r="A377" s="94" t="s">
        <v>184</v>
      </c>
      <c r="B377" s="54">
        <v>34</v>
      </c>
      <c r="C377" s="53" t="s">
        <v>5</v>
      </c>
      <c r="D377" s="299" t="s">
        <v>454</v>
      </c>
      <c r="E377" s="39" t="s">
        <v>471</v>
      </c>
      <c r="F377" s="47"/>
      <c r="G377" s="287">
        <f t="shared" si="6"/>
        <v>0</v>
      </c>
    </row>
    <row r="378" spans="1:7" ht="30" x14ac:dyDescent="0.25">
      <c r="A378" s="94" t="s">
        <v>184</v>
      </c>
      <c r="B378" s="54">
        <v>34</v>
      </c>
      <c r="C378" s="53" t="s">
        <v>7</v>
      </c>
      <c r="D378" s="299" t="s">
        <v>455</v>
      </c>
      <c r="E378" s="39" t="s">
        <v>471</v>
      </c>
      <c r="F378" s="47"/>
      <c r="G378" s="287">
        <f t="shared" si="6"/>
        <v>0</v>
      </c>
    </row>
    <row r="379" spans="1:7" x14ac:dyDescent="0.25">
      <c r="A379" s="94" t="s">
        <v>184</v>
      </c>
      <c r="B379" s="54">
        <v>34</v>
      </c>
      <c r="C379" s="53" t="s">
        <v>9</v>
      </c>
      <c r="D379" s="300" t="s">
        <v>456</v>
      </c>
      <c r="E379" s="39" t="s">
        <v>471</v>
      </c>
      <c r="F379" s="47"/>
      <c r="G379" s="287">
        <f t="shared" si="6"/>
        <v>0</v>
      </c>
    </row>
    <row r="380" spans="1:7" x14ac:dyDescent="0.25">
      <c r="A380" s="70" t="s">
        <v>184</v>
      </c>
      <c r="B380" s="49">
        <v>35</v>
      </c>
      <c r="C380" s="55"/>
      <c r="D380" s="163" t="s">
        <v>526</v>
      </c>
      <c r="E380" s="39" t="s">
        <v>471</v>
      </c>
      <c r="F380" s="47"/>
      <c r="G380" s="287">
        <f t="shared" si="6"/>
        <v>0</v>
      </c>
    </row>
    <row r="381" spans="1:7" x14ac:dyDescent="0.25">
      <c r="A381" s="70" t="s">
        <v>184</v>
      </c>
      <c r="B381" s="49">
        <v>36</v>
      </c>
      <c r="C381" s="55"/>
      <c r="D381" s="163" t="s">
        <v>383</v>
      </c>
      <c r="E381" s="39" t="s">
        <v>471</v>
      </c>
      <c r="F381" s="47"/>
      <c r="G381" s="287">
        <f t="shared" si="6"/>
        <v>0</v>
      </c>
    </row>
    <row r="382" spans="1:7" x14ac:dyDescent="0.25">
      <c r="A382" s="70" t="s">
        <v>184</v>
      </c>
      <c r="B382" s="49">
        <v>37</v>
      </c>
      <c r="C382" s="55"/>
      <c r="D382" s="163" t="s">
        <v>384</v>
      </c>
      <c r="E382" s="39" t="s">
        <v>471</v>
      </c>
      <c r="F382" s="47"/>
      <c r="G382" s="287">
        <f t="shared" si="6"/>
        <v>0</v>
      </c>
    </row>
    <row r="383" spans="1:7" x14ac:dyDescent="0.25">
      <c r="A383" s="70" t="s">
        <v>184</v>
      </c>
      <c r="B383" s="49">
        <v>38</v>
      </c>
      <c r="C383" s="55"/>
      <c r="D383" s="163" t="s">
        <v>385</v>
      </c>
      <c r="E383" s="39" t="s">
        <v>471</v>
      </c>
      <c r="F383" s="47"/>
      <c r="G383" s="287">
        <f t="shared" si="6"/>
        <v>0</v>
      </c>
    </row>
    <row r="384" spans="1:7" x14ac:dyDescent="0.25">
      <c r="A384" s="70" t="s">
        <v>184</v>
      </c>
      <c r="B384" s="49">
        <v>39</v>
      </c>
      <c r="C384" s="55"/>
      <c r="D384" s="163" t="s">
        <v>386</v>
      </c>
      <c r="E384" s="39" t="s">
        <v>471</v>
      </c>
      <c r="F384" s="47"/>
      <c r="G384" s="287">
        <f t="shared" si="6"/>
        <v>0</v>
      </c>
    </row>
    <row r="385" spans="1:7" x14ac:dyDescent="0.25">
      <c r="A385" s="70" t="s">
        <v>184</v>
      </c>
      <c r="B385" s="49">
        <v>40</v>
      </c>
      <c r="C385" s="55"/>
      <c r="D385" s="163" t="s">
        <v>379</v>
      </c>
      <c r="E385" s="39" t="s">
        <v>471</v>
      </c>
      <c r="F385" s="47"/>
      <c r="G385" s="287">
        <f t="shared" si="6"/>
        <v>0</v>
      </c>
    </row>
    <row r="386" spans="1:7" x14ac:dyDescent="0.25">
      <c r="A386" s="70" t="s">
        <v>184</v>
      </c>
      <c r="B386" s="49">
        <v>41</v>
      </c>
      <c r="C386" s="55"/>
      <c r="D386" s="163" t="s">
        <v>380</v>
      </c>
      <c r="E386" s="39" t="s">
        <v>471</v>
      </c>
      <c r="F386" s="47"/>
      <c r="G386" s="287">
        <f t="shared" si="6"/>
        <v>0</v>
      </c>
    </row>
    <row r="387" spans="1:7" x14ac:dyDescent="0.25">
      <c r="A387" s="70" t="s">
        <v>184</v>
      </c>
      <c r="B387" s="49">
        <v>42</v>
      </c>
      <c r="C387" s="55"/>
      <c r="D387" s="163" t="s">
        <v>527</v>
      </c>
      <c r="E387" s="39" t="s">
        <v>471</v>
      </c>
      <c r="F387" s="47"/>
      <c r="G387" s="287">
        <f t="shared" si="6"/>
        <v>0</v>
      </c>
    </row>
    <row r="388" spans="1:7" x14ac:dyDescent="0.25">
      <c r="A388" s="70" t="s">
        <v>184</v>
      </c>
      <c r="B388" s="49">
        <v>43</v>
      </c>
      <c r="C388" s="55"/>
      <c r="D388" s="289" t="s">
        <v>528</v>
      </c>
      <c r="E388" s="39" t="s">
        <v>471</v>
      </c>
      <c r="F388" s="290"/>
      <c r="G388" s="287">
        <f t="shared" si="6"/>
        <v>0</v>
      </c>
    </row>
    <row r="389" spans="1:7" x14ac:dyDescent="0.25">
      <c r="A389" s="70"/>
      <c r="B389" s="49"/>
      <c r="C389" s="55"/>
      <c r="D389" s="291" t="s">
        <v>387</v>
      </c>
      <c r="E389" s="32"/>
      <c r="F389" s="32"/>
      <c r="G389" s="32"/>
    </row>
    <row r="390" spans="1:7" x14ac:dyDescent="0.25">
      <c r="A390" s="70" t="s">
        <v>184</v>
      </c>
      <c r="B390" s="49">
        <v>44</v>
      </c>
      <c r="C390" s="55"/>
      <c r="D390" s="163" t="s">
        <v>388</v>
      </c>
      <c r="E390" s="39" t="s">
        <v>471</v>
      </c>
      <c r="F390" s="47"/>
      <c r="G390" s="287">
        <f t="shared" si="6"/>
        <v>0</v>
      </c>
    </row>
    <row r="391" spans="1:7" x14ac:dyDescent="0.25">
      <c r="A391" s="70" t="s">
        <v>184</v>
      </c>
      <c r="B391" s="49">
        <v>45</v>
      </c>
      <c r="C391" s="55"/>
      <c r="D391" s="163" t="s">
        <v>389</v>
      </c>
      <c r="E391" s="39" t="s">
        <v>471</v>
      </c>
      <c r="F391" s="47"/>
      <c r="G391" s="287">
        <f t="shared" si="6"/>
        <v>0</v>
      </c>
    </row>
    <row r="392" spans="1:7" x14ac:dyDescent="0.25">
      <c r="A392" s="70"/>
      <c r="B392" s="49"/>
      <c r="C392" s="55"/>
      <c r="D392" s="164" t="s">
        <v>390</v>
      </c>
      <c r="E392" s="28"/>
      <c r="F392" s="28"/>
      <c r="G392" s="28"/>
    </row>
    <row r="393" spans="1:7" x14ac:dyDescent="0.25">
      <c r="A393" s="70" t="s">
        <v>184</v>
      </c>
      <c r="B393" s="49">
        <v>46</v>
      </c>
      <c r="C393" s="55"/>
      <c r="D393" s="163" t="s">
        <v>391</v>
      </c>
      <c r="E393" s="39" t="s">
        <v>471</v>
      </c>
      <c r="F393" s="47"/>
      <c r="G393" s="287">
        <f t="shared" si="6"/>
        <v>0</v>
      </c>
    </row>
    <row r="394" spans="1:7" x14ac:dyDescent="0.25">
      <c r="A394" s="70" t="s">
        <v>184</v>
      </c>
      <c r="B394" s="49">
        <v>47</v>
      </c>
      <c r="C394" s="55"/>
      <c r="D394" s="163" t="s">
        <v>392</v>
      </c>
      <c r="E394" s="39" t="s">
        <v>471</v>
      </c>
      <c r="F394" s="47"/>
      <c r="G394" s="287">
        <f t="shared" si="6"/>
        <v>0</v>
      </c>
    </row>
    <row r="395" spans="1:7" x14ac:dyDescent="0.25">
      <c r="A395" s="70" t="s">
        <v>184</v>
      </c>
      <c r="B395" s="49">
        <v>48</v>
      </c>
      <c r="C395" s="55"/>
      <c r="D395" s="163" t="s">
        <v>393</v>
      </c>
      <c r="E395" s="39" t="s">
        <v>471</v>
      </c>
      <c r="F395" s="47"/>
      <c r="G395" s="287">
        <f t="shared" si="6"/>
        <v>0</v>
      </c>
    </row>
    <row r="396" spans="1:7" x14ac:dyDescent="0.25">
      <c r="A396" s="70" t="s">
        <v>184</v>
      </c>
      <c r="B396" s="49">
        <v>49</v>
      </c>
      <c r="C396" s="55"/>
      <c r="D396" s="163" t="s">
        <v>394</v>
      </c>
      <c r="E396" s="39" t="s">
        <v>471</v>
      </c>
      <c r="F396" s="47"/>
      <c r="G396" s="287">
        <f t="shared" si="6"/>
        <v>0</v>
      </c>
    </row>
    <row r="397" spans="1:7" x14ac:dyDescent="0.25">
      <c r="A397" s="70" t="s">
        <v>184</v>
      </c>
      <c r="B397" s="49">
        <v>50</v>
      </c>
      <c r="C397" s="55"/>
      <c r="D397" s="163" t="s">
        <v>395</v>
      </c>
      <c r="E397" s="39" t="s">
        <v>471</v>
      </c>
      <c r="F397" s="47"/>
      <c r="G397" s="287">
        <f t="shared" si="6"/>
        <v>0</v>
      </c>
    </row>
    <row r="398" spans="1:7" x14ac:dyDescent="0.25">
      <c r="A398" s="70" t="s">
        <v>184</v>
      </c>
      <c r="B398" s="49">
        <v>51</v>
      </c>
      <c r="C398" s="55"/>
      <c r="D398" s="163" t="s">
        <v>396</v>
      </c>
      <c r="E398" s="39" t="s">
        <v>471</v>
      </c>
      <c r="F398" s="47"/>
      <c r="G398" s="287">
        <f t="shared" si="6"/>
        <v>0</v>
      </c>
    </row>
    <row r="399" spans="1:7" x14ac:dyDescent="0.25">
      <c r="A399" s="70" t="s">
        <v>184</v>
      </c>
      <c r="B399" s="49">
        <v>52</v>
      </c>
      <c r="C399" s="55"/>
      <c r="D399" s="163" t="s">
        <v>397</v>
      </c>
      <c r="E399" s="39" t="s">
        <v>471</v>
      </c>
      <c r="F399" s="47"/>
      <c r="G399" s="287">
        <f t="shared" si="6"/>
        <v>0</v>
      </c>
    </row>
    <row r="400" spans="1:7" x14ac:dyDescent="0.25">
      <c r="A400" s="70" t="s">
        <v>184</v>
      </c>
      <c r="B400" s="49">
        <v>53</v>
      </c>
      <c r="C400" s="55"/>
      <c r="D400" s="163" t="s">
        <v>398</v>
      </c>
      <c r="E400" s="39" t="s">
        <v>471</v>
      </c>
      <c r="F400" s="47"/>
      <c r="G400" s="287">
        <f t="shared" si="6"/>
        <v>0</v>
      </c>
    </row>
    <row r="401" spans="1:7" x14ac:dyDescent="0.25">
      <c r="A401" s="70" t="s">
        <v>184</v>
      </c>
      <c r="B401" s="49">
        <v>54</v>
      </c>
      <c r="C401" s="55"/>
      <c r="D401" s="163" t="s">
        <v>399</v>
      </c>
      <c r="E401" s="39" t="s">
        <v>471</v>
      </c>
      <c r="F401" s="47"/>
      <c r="G401" s="287">
        <f t="shared" si="6"/>
        <v>0</v>
      </c>
    </row>
    <row r="402" spans="1:7" x14ac:dyDescent="0.25">
      <c r="A402" s="70" t="s">
        <v>184</v>
      </c>
      <c r="B402" s="49">
        <v>55</v>
      </c>
      <c r="C402" s="55"/>
      <c r="D402" s="163" t="s">
        <v>400</v>
      </c>
      <c r="E402" s="39" t="s">
        <v>471</v>
      </c>
      <c r="F402" s="47"/>
      <c r="G402" s="287">
        <f t="shared" si="6"/>
        <v>0</v>
      </c>
    </row>
    <row r="403" spans="1:7" ht="15.75" thickBot="1" x14ac:dyDescent="0.3">
      <c r="A403" s="70" t="s">
        <v>184</v>
      </c>
      <c r="B403" s="49">
        <v>56</v>
      </c>
      <c r="C403" s="55"/>
      <c r="D403" s="163" t="s">
        <v>401</v>
      </c>
      <c r="E403" s="39" t="s">
        <v>471</v>
      </c>
      <c r="F403" s="47"/>
      <c r="G403" s="287">
        <f t="shared" si="6"/>
        <v>0</v>
      </c>
    </row>
    <row r="404" spans="1:7" ht="21" thickBot="1" x14ac:dyDescent="0.3">
      <c r="A404" s="136"/>
      <c r="B404" s="162" t="s">
        <v>212</v>
      </c>
      <c r="C404" s="137"/>
      <c r="D404" s="135" t="s">
        <v>213</v>
      </c>
      <c r="E404" s="135"/>
      <c r="F404" s="135"/>
      <c r="G404" s="135"/>
    </row>
    <row r="405" spans="1:7" ht="18" x14ac:dyDescent="0.25">
      <c r="A405" s="254"/>
      <c r="B405" s="255"/>
      <c r="C405" s="256"/>
      <c r="D405" s="257" t="s">
        <v>443</v>
      </c>
      <c r="E405" s="106"/>
      <c r="F405" s="107"/>
      <c r="G405" s="107"/>
    </row>
    <row r="406" spans="1:7" ht="44.25" x14ac:dyDescent="0.25">
      <c r="A406" s="91"/>
      <c r="B406" s="92"/>
      <c r="C406" s="93"/>
      <c r="D406" s="258" t="s">
        <v>214</v>
      </c>
      <c r="E406" s="31"/>
      <c r="F406" s="109"/>
      <c r="G406" s="109"/>
    </row>
    <row r="407" spans="1:7" ht="127.5" x14ac:dyDescent="0.25">
      <c r="A407" s="91"/>
      <c r="B407" s="92"/>
      <c r="C407" s="93"/>
      <c r="D407" s="33" t="s">
        <v>215</v>
      </c>
      <c r="E407" s="31"/>
      <c r="F407" s="109"/>
      <c r="G407" s="109"/>
    </row>
    <row r="408" spans="1:7" ht="183.75" x14ac:dyDescent="0.25">
      <c r="A408" s="94"/>
      <c r="B408" s="84"/>
      <c r="C408" s="81"/>
      <c r="D408" s="13" t="s">
        <v>529</v>
      </c>
      <c r="E408" s="32"/>
      <c r="F408" s="46"/>
      <c r="G408" s="46"/>
    </row>
    <row r="409" spans="1:7" x14ac:dyDescent="0.25">
      <c r="A409" s="52" t="s">
        <v>212</v>
      </c>
      <c r="B409" s="49">
        <v>1</v>
      </c>
      <c r="C409" s="55" t="s">
        <v>5</v>
      </c>
      <c r="D409" s="2" t="s">
        <v>216</v>
      </c>
      <c r="E409" s="39" t="s">
        <v>467</v>
      </c>
      <c r="F409" s="41"/>
      <c r="G409" s="287">
        <f t="shared" si="6"/>
        <v>0</v>
      </c>
    </row>
    <row r="410" spans="1:7" x14ac:dyDescent="0.25">
      <c r="A410" s="52" t="s">
        <v>212</v>
      </c>
      <c r="B410" s="49">
        <v>1</v>
      </c>
      <c r="C410" s="55" t="s">
        <v>7</v>
      </c>
      <c r="D410" s="2" t="s">
        <v>217</v>
      </c>
      <c r="E410" s="39" t="s">
        <v>467</v>
      </c>
      <c r="F410" s="41"/>
      <c r="G410" s="287">
        <f t="shared" si="6"/>
        <v>0</v>
      </c>
    </row>
    <row r="411" spans="1:7" x14ac:dyDescent="0.25">
      <c r="A411" s="52" t="s">
        <v>212</v>
      </c>
      <c r="B411" s="49">
        <v>1</v>
      </c>
      <c r="C411" s="55" t="s">
        <v>9</v>
      </c>
      <c r="D411" s="2" t="s">
        <v>218</v>
      </c>
      <c r="E411" s="39" t="s">
        <v>467</v>
      </c>
      <c r="F411" s="41"/>
      <c r="G411" s="287">
        <f t="shared" si="6"/>
        <v>0</v>
      </c>
    </row>
    <row r="412" spans="1:7" x14ac:dyDescent="0.25">
      <c r="A412" s="52" t="s">
        <v>212</v>
      </c>
      <c r="B412" s="49">
        <v>1</v>
      </c>
      <c r="C412" s="55" t="s">
        <v>11</v>
      </c>
      <c r="D412" s="2" t="s">
        <v>219</v>
      </c>
      <c r="E412" s="39" t="s">
        <v>467</v>
      </c>
      <c r="F412" s="41"/>
      <c r="G412" s="287">
        <f t="shared" si="6"/>
        <v>0</v>
      </c>
    </row>
    <row r="413" spans="1:7" x14ac:dyDescent="0.25">
      <c r="A413" s="52" t="s">
        <v>212</v>
      </c>
      <c r="B413" s="49">
        <v>1</v>
      </c>
      <c r="C413" s="55" t="s">
        <v>16</v>
      </c>
      <c r="D413" s="2" t="s">
        <v>220</v>
      </c>
      <c r="E413" s="39" t="s">
        <v>467</v>
      </c>
      <c r="F413" s="41"/>
      <c r="G413" s="287">
        <f t="shared" si="6"/>
        <v>0</v>
      </c>
    </row>
    <row r="414" spans="1:7" x14ac:dyDescent="0.25">
      <c r="A414" s="52" t="s">
        <v>212</v>
      </c>
      <c r="B414" s="49">
        <v>1</v>
      </c>
      <c r="C414" s="55" t="s">
        <v>27</v>
      </c>
      <c r="D414" s="253" t="s">
        <v>442</v>
      </c>
      <c r="E414" s="39" t="s">
        <v>467</v>
      </c>
      <c r="F414" s="41"/>
      <c r="G414" s="287">
        <f t="shared" si="6"/>
        <v>0</v>
      </c>
    </row>
    <row r="415" spans="1:7" ht="115.5" x14ac:dyDescent="0.25">
      <c r="A415" s="82"/>
      <c r="B415" s="83"/>
      <c r="C415" s="59"/>
      <c r="D415" s="6" t="s">
        <v>221</v>
      </c>
      <c r="E415" s="30"/>
      <c r="F415" s="108"/>
      <c r="G415" s="108"/>
    </row>
    <row r="416" spans="1:7" ht="54" x14ac:dyDescent="0.25">
      <c r="A416" s="94"/>
      <c r="B416" s="84"/>
      <c r="C416" s="81"/>
      <c r="D416" s="292" t="s">
        <v>458</v>
      </c>
      <c r="E416" s="32"/>
      <c r="F416" s="46"/>
      <c r="G416" s="46"/>
    </row>
    <row r="417" spans="1:7" x14ac:dyDescent="0.25">
      <c r="A417" s="64" t="s">
        <v>212</v>
      </c>
      <c r="B417" s="54">
        <v>2</v>
      </c>
      <c r="C417" s="53" t="s">
        <v>5</v>
      </c>
      <c r="D417" s="12" t="s">
        <v>333</v>
      </c>
      <c r="E417" s="301" t="s">
        <v>467</v>
      </c>
      <c r="F417" s="41"/>
      <c r="G417" s="287">
        <f t="shared" si="6"/>
        <v>0</v>
      </c>
    </row>
    <row r="418" spans="1:7" x14ac:dyDescent="0.25">
      <c r="A418" s="64" t="s">
        <v>212</v>
      </c>
      <c r="B418" s="54">
        <v>2</v>
      </c>
      <c r="C418" s="53" t="s">
        <v>7</v>
      </c>
      <c r="D418" s="12" t="s">
        <v>331</v>
      </c>
      <c r="E418" s="301" t="s">
        <v>467</v>
      </c>
      <c r="F418" s="41"/>
      <c r="G418" s="287">
        <f t="shared" si="6"/>
        <v>0</v>
      </c>
    </row>
    <row r="419" spans="1:7" x14ac:dyDescent="0.25">
      <c r="A419" s="64" t="s">
        <v>212</v>
      </c>
      <c r="B419" s="54">
        <v>2</v>
      </c>
      <c r="C419" s="53" t="s">
        <v>9</v>
      </c>
      <c r="D419" s="12" t="s">
        <v>332</v>
      </c>
      <c r="E419" s="301" t="s">
        <v>467</v>
      </c>
      <c r="F419" s="41"/>
      <c r="G419" s="287">
        <f t="shared" si="6"/>
        <v>0</v>
      </c>
    </row>
    <row r="420" spans="1:7" ht="18" customHeight="1" x14ac:dyDescent="0.25">
      <c r="A420" s="89"/>
      <c r="B420" s="90"/>
      <c r="C420" s="259"/>
      <c r="D420" s="260" t="s">
        <v>444</v>
      </c>
      <c r="E420" s="30"/>
      <c r="F420" s="108"/>
      <c r="G420" s="108"/>
    </row>
    <row r="421" spans="1:7" ht="83.25" customHeight="1" x14ac:dyDescent="0.25">
      <c r="A421" s="94"/>
      <c r="B421" s="84"/>
      <c r="C421" s="81"/>
      <c r="D421" s="293" t="s">
        <v>459</v>
      </c>
      <c r="E421" s="32"/>
      <c r="F421" s="46"/>
      <c r="G421" s="46"/>
    </row>
    <row r="422" spans="1:7" x14ac:dyDescent="0.25">
      <c r="A422" s="52" t="s">
        <v>212</v>
      </c>
      <c r="B422" s="49">
        <v>3</v>
      </c>
      <c r="C422" s="53" t="s">
        <v>5</v>
      </c>
      <c r="D422" s="12" t="s">
        <v>222</v>
      </c>
      <c r="E422" s="301" t="s">
        <v>467</v>
      </c>
      <c r="F422" s="41"/>
      <c r="G422" s="287">
        <f t="shared" ref="G422:G480" si="7">F422*1.2</f>
        <v>0</v>
      </c>
    </row>
    <row r="423" spans="1:7" x14ac:dyDescent="0.25">
      <c r="A423" s="52" t="s">
        <v>212</v>
      </c>
      <c r="B423" s="49">
        <v>3</v>
      </c>
      <c r="C423" s="53" t="s">
        <v>7</v>
      </c>
      <c r="D423" s="12" t="s">
        <v>223</v>
      </c>
      <c r="E423" s="301" t="s">
        <v>467</v>
      </c>
      <c r="F423" s="41"/>
      <c r="G423" s="287">
        <f t="shared" si="7"/>
        <v>0</v>
      </c>
    </row>
    <row r="424" spans="1:7" x14ac:dyDescent="0.25">
      <c r="A424" s="52" t="s">
        <v>212</v>
      </c>
      <c r="B424" s="49">
        <v>3</v>
      </c>
      <c r="C424" s="53" t="s">
        <v>9</v>
      </c>
      <c r="D424" s="12" t="s">
        <v>224</v>
      </c>
      <c r="E424" s="301" t="s">
        <v>467</v>
      </c>
      <c r="F424" s="41"/>
      <c r="G424" s="287">
        <f t="shared" si="7"/>
        <v>0</v>
      </c>
    </row>
    <row r="425" spans="1:7" ht="90" x14ac:dyDescent="0.25">
      <c r="A425" s="75"/>
      <c r="B425" s="76"/>
      <c r="C425" s="77"/>
      <c r="D425" s="6" t="s">
        <v>225</v>
      </c>
      <c r="E425" s="30"/>
      <c r="F425" s="108"/>
      <c r="G425" s="108"/>
    </row>
    <row r="426" spans="1:7" ht="66" customHeight="1" x14ac:dyDescent="0.25">
      <c r="A426" s="94"/>
      <c r="B426" s="84"/>
      <c r="C426" s="81"/>
      <c r="D426" s="294" t="s">
        <v>460</v>
      </c>
      <c r="E426" s="32"/>
      <c r="F426" s="46"/>
      <c r="G426" s="46"/>
    </row>
    <row r="427" spans="1:7" x14ac:dyDescent="0.25">
      <c r="A427" s="52" t="s">
        <v>212</v>
      </c>
      <c r="B427" s="49">
        <v>4</v>
      </c>
      <c r="C427" s="55" t="s">
        <v>5</v>
      </c>
      <c r="D427" s="12" t="s">
        <v>226</v>
      </c>
      <c r="E427" s="301" t="s">
        <v>467</v>
      </c>
      <c r="F427" s="41"/>
      <c r="G427" s="287">
        <f t="shared" si="7"/>
        <v>0</v>
      </c>
    </row>
    <row r="428" spans="1:7" x14ac:dyDescent="0.25">
      <c r="A428" s="52" t="s">
        <v>212</v>
      </c>
      <c r="B428" s="49">
        <v>4</v>
      </c>
      <c r="C428" s="55" t="s">
        <v>7</v>
      </c>
      <c r="D428" s="12" t="s">
        <v>227</v>
      </c>
      <c r="E428" s="301" t="s">
        <v>467</v>
      </c>
      <c r="F428" s="41"/>
      <c r="G428" s="287">
        <f t="shared" si="7"/>
        <v>0</v>
      </c>
    </row>
    <row r="429" spans="1:7" x14ac:dyDescent="0.25">
      <c r="A429" s="52" t="s">
        <v>212</v>
      </c>
      <c r="B429" s="49">
        <v>4</v>
      </c>
      <c r="C429" s="55" t="s">
        <v>9</v>
      </c>
      <c r="D429" s="12" t="s">
        <v>228</v>
      </c>
      <c r="E429" s="301" t="s">
        <v>467</v>
      </c>
      <c r="F429" s="41"/>
      <c r="G429" s="287">
        <f t="shared" si="7"/>
        <v>0</v>
      </c>
    </row>
    <row r="430" spans="1:7" ht="77.25" x14ac:dyDescent="0.25">
      <c r="A430" s="82"/>
      <c r="B430" s="83"/>
      <c r="C430" s="59"/>
      <c r="D430" s="6" t="s">
        <v>229</v>
      </c>
      <c r="E430" s="30"/>
      <c r="F430" s="108"/>
      <c r="G430" s="108"/>
    </row>
    <row r="431" spans="1:7" ht="27.75" x14ac:dyDescent="0.25">
      <c r="A431" s="91"/>
      <c r="B431" s="92"/>
      <c r="C431" s="93"/>
      <c r="D431" s="260" t="s">
        <v>449</v>
      </c>
      <c r="E431" s="31"/>
      <c r="F431" s="109"/>
      <c r="G431" s="109"/>
    </row>
    <row r="432" spans="1:7" ht="15.75" x14ac:dyDescent="0.25">
      <c r="A432" s="95"/>
      <c r="B432" s="85"/>
      <c r="C432" s="96"/>
      <c r="D432" s="261" t="s">
        <v>230</v>
      </c>
      <c r="E432" s="31"/>
      <c r="F432" s="109"/>
      <c r="G432" s="109"/>
    </row>
    <row r="433" spans="1:7" ht="141" x14ac:dyDescent="0.25">
      <c r="A433" s="95"/>
      <c r="B433" s="85"/>
      <c r="C433" s="96"/>
      <c r="D433" s="10" t="s">
        <v>231</v>
      </c>
      <c r="E433" s="31"/>
      <c r="F433" s="109"/>
      <c r="G433" s="109"/>
    </row>
    <row r="434" spans="1:7" ht="81" customHeight="1" x14ac:dyDescent="0.25">
      <c r="A434" s="94"/>
      <c r="B434" s="84"/>
      <c r="C434" s="81"/>
      <c r="D434" s="295" t="s">
        <v>461</v>
      </c>
      <c r="E434" s="32"/>
      <c r="F434" s="46"/>
      <c r="G434" s="46"/>
    </row>
    <row r="435" spans="1:7" x14ac:dyDescent="0.25">
      <c r="A435" s="52" t="s">
        <v>212</v>
      </c>
      <c r="B435" s="49">
        <v>5</v>
      </c>
      <c r="C435" s="53" t="s">
        <v>5</v>
      </c>
      <c r="D435" s="12" t="s">
        <v>342</v>
      </c>
      <c r="E435" s="39" t="s">
        <v>467</v>
      </c>
      <c r="F435" s="41"/>
      <c r="G435" s="287">
        <f t="shared" si="7"/>
        <v>0</v>
      </c>
    </row>
    <row r="436" spans="1:7" x14ac:dyDescent="0.25">
      <c r="A436" s="52" t="s">
        <v>212</v>
      </c>
      <c r="B436" s="49">
        <v>5</v>
      </c>
      <c r="C436" s="53" t="s">
        <v>7</v>
      </c>
      <c r="D436" s="12" t="s">
        <v>341</v>
      </c>
      <c r="E436" s="39" t="s">
        <v>467</v>
      </c>
      <c r="F436" s="41"/>
      <c r="G436" s="287">
        <f t="shared" si="7"/>
        <v>0</v>
      </c>
    </row>
    <row r="437" spans="1:7" x14ac:dyDescent="0.25">
      <c r="A437" s="52" t="s">
        <v>212</v>
      </c>
      <c r="B437" s="49">
        <v>5</v>
      </c>
      <c r="C437" s="53" t="s">
        <v>9</v>
      </c>
      <c r="D437" s="12" t="s">
        <v>332</v>
      </c>
      <c r="E437" s="39" t="s">
        <v>467</v>
      </c>
      <c r="F437" s="41"/>
      <c r="G437" s="287">
        <f t="shared" si="7"/>
        <v>0</v>
      </c>
    </row>
    <row r="438" spans="1:7" ht="89.25" customHeight="1" x14ac:dyDescent="0.25">
      <c r="A438" s="82"/>
      <c r="B438" s="83"/>
      <c r="C438" s="77"/>
      <c r="D438" s="181" t="s">
        <v>416</v>
      </c>
      <c r="E438" s="30"/>
      <c r="F438" s="108"/>
      <c r="G438" s="108"/>
    </row>
    <row r="439" spans="1:7" ht="70.5" customHeight="1" x14ac:dyDescent="0.25">
      <c r="A439" s="94"/>
      <c r="B439" s="84"/>
      <c r="C439" s="81"/>
      <c r="D439" s="294" t="s">
        <v>462</v>
      </c>
      <c r="E439" s="32"/>
      <c r="F439" s="46"/>
      <c r="G439" s="46"/>
    </row>
    <row r="440" spans="1:7" x14ac:dyDescent="0.25">
      <c r="A440" s="52" t="s">
        <v>212</v>
      </c>
      <c r="B440" s="49">
        <v>6</v>
      </c>
      <c r="C440" s="55" t="s">
        <v>5</v>
      </c>
      <c r="D440" s="12" t="s">
        <v>333</v>
      </c>
      <c r="E440" s="301" t="s">
        <v>467</v>
      </c>
      <c r="F440" s="41"/>
      <c r="G440" s="287">
        <f t="shared" si="7"/>
        <v>0</v>
      </c>
    </row>
    <row r="441" spans="1:7" x14ac:dyDescent="0.25">
      <c r="A441" s="52" t="s">
        <v>212</v>
      </c>
      <c r="B441" s="49">
        <v>6</v>
      </c>
      <c r="C441" s="55" t="s">
        <v>7</v>
      </c>
      <c r="D441" s="12" t="s">
        <v>343</v>
      </c>
      <c r="E441" s="301" t="s">
        <v>467</v>
      </c>
      <c r="F441" s="41"/>
      <c r="G441" s="287">
        <f t="shared" si="7"/>
        <v>0</v>
      </c>
    </row>
    <row r="442" spans="1:7" x14ac:dyDescent="0.25">
      <c r="A442" s="52" t="s">
        <v>212</v>
      </c>
      <c r="B442" s="49">
        <v>6</v>
      </c>
      <c r="C442" s="55" t="s">
        <v>9</v>
      </c>
      <c r="D442" s="12" t="s">
        <v>332</v>
      </c>
      <c r="E442" s="301" t="s">
        <v>467</v>
      </c>
      <c r="F442" s="41"/>
      <c r="G442" s="287">
        <f t="shared" si="7"/>
        <v>0</v>
      </c>
    </row>
    <row r="443" spans="1:7" ht="77.25" x14ac:dyDescent="0.25">
      <c r="A443" s="36"/>
      <c r="B443" s="51"/>
      <c r="C443" s="104"/>
      <c r="D443" s="6" t="s">
        <v>232</v>
      </c>
      <c r="E443" s="30"/>
      <c r="F443" s="108"/>
      <c r="G443" s="108"/>
    </row>
    <row r="444" spans="1:7" ht="15.75" x14ac:dyDescent="0.25">
      <c r="A444" s="95"/>
      <c r="B444" s="85"/>
      <c r="C444" s="96"/>
      <c r="D444" s="262" t="s">
        <v>445</v>
      </c>
      <c r="E444" s="31"/>
      <c r="F444" s="109"/>
      <c r="G444" s="109"/>
    </row>
    <row r="445" spans="1:7" ht="140.25" x14ac:dyDescent="0.25">
      <c r="A445" s="95"/>
      <c r="B445" s="85"/>
      <c r="C445" s="96"/>
      <c r="D445" s="13" t="s">
        <v>530</v>
      </c>
      <c r="E445" s="31"/>
      <c r="F445" s="109"/>
      <c r="G445" s="109"/>
    </row>
    <row r="446" spans="1:7" x14ac:dyDescent="0.25">
      <c r="A446" s="95"/>
      <c r="B446" s="85"/>
      <c r="C446" s="96"/>
      <c r="D446" s="11" t="s">
        <v>233</v>
      </c>
      <c r="E446" s="31"/>
      <c r="F446" s="109"/>
      <c r="G446" s="109"/>
    </row>
    <row r="447" spans="1:7" ht="169.5" x14ac:dyDescent="0.25">
      <c r="A447" s="95"/>
      <c r="B447" s="85"/>
      <c r="C447" s="96"/>
      <c r="D447" s="10" t="s">
        <v>234</v>
      </c>
      <c r="E447" s="31"/>
      <c r="F447" s="109"/>
      <c r="G447" s="109"/>
    </row>
    <row r="448" spans="1:7" ht="90.75" customHeight="1" x14ac:dyDescent="0.25">
      <c r="A448" s="64" t="s">
        <v>212</v>
      </c>
      <c r="B448" s="54">
        <v>7</v>
      </c>
      <c r="C448" s="53"/>
      <c r="D448" s="296" t="s">
        <v>463</v>
      </c>
      <c r="E448" s="1" t="s">
        <v>467</v>
      </c>
      <c r="F448" s="41"/>
      <c r="G448" s="287">
        <f t="shared" si="7"/>
        <v>0</v>
      </c>
    </row>
    <row r="449" spans="1:7" ht="72" customHeight="1" x14ac:dyDescent="0.25">
      <c r="A449" s="64"/>
      <c r="B449" s="54"/>
      <c r="C449" s="53"/>
      <c r="D449" s="294" t="s">
        <v>464</v>
      </c>
      <c r="E449" s="28"/>
      <c r="F449" s="40"/>
      <c r="G449" s="40"/>
    </row>
    <row r="450" spans="1:7" x14ac:dyDescent="0.25">
      <c r="A450" s="64" t="s">
        <v>212</v>
      </c>
      <c r="B450" s="54">
        <v>8</v>
      </c>
      <c r="C450" s="53" t="s">
        <v>5</v>
      </c>
      <c r="D450" s="12" t="s">
        <v>342</v>
      </c>
      <c r="E450" s="301" t="s">
        <v>467</v>
      </c>
      <c r="F450" s="41"/>
      <c r="G450" s="287">
        <f t="shared" si="7"/>
        <v>0</v>
      </c>
    </row>
    <row r="451" spans="1:7" x14ac:dyDescent="0.25">
      <c r="A451" s="64" t="s">
        <v>212</v>
      </c>
      <c r="B451" s="54">
        <v>8</v>
      </c>
      <c r="C451" s="53" t="s">
        <v>7</v>
      </c>
      <c r="D451" s="12" t="s">
        <v>223</v>
      </c>
      <c r="E451" s="301" t="s">
        <v>467</v>
      </c>
      <c r="F451" s="41"/>
      <c r="G451" s="287">
        <f t="shared" si="7"/>
        <v>0</v>
      </c>
    </row>
    <row r="452" spans="1:7" x14ac:dyDescent="0.25">
      <c r="A452" s="64" t="s">
        <v>212</v>
      </c>
      <c r="B452" s="54">
        <v>8</v>
      </c>
      <c r="C452" s="53" t="s">
        <v>9</v>
      </c>
      <c r="D452" s="12" t="s">
        <v>330</v>
      </c>
      <c r="E452" s="301" t="s">
        <v>467</v>
      </c>
      <c r="F452" s="41"/>
      <c r="G452" s="287">
        <f t="shared" si="7"/>
        <v>0</v>
      </c>
    </row>
    <row r="453" spans="1:7" ht="64.5" x14ac:dyDescent="0.25">
      <c r="A453" s="75"/>
      <c r="B453" s="76"/>
      <c r="C453" s="77"/>
      <c r="D453" s="6" t="s">
        <v>235</v>
      </c>
      <c r="E453" s="30"/>
      <c r="F453" s="108"/>
      <c r="G453" s="108"/>
    </row>
    <row r="454" spans="1:7" ht="31.5" x14ac:dyDescent="0.25">
      <c r="A454" s="94"/>
      <c r="B454" s="84"/>
      <c r="C454" s="81"/>
      <c r="D454" s="263" t="s">
        <v>531</v>
      </c>
      <c r="E454" s="32"/>
      <c r="F454" s="46"/>
      <c r="G454" s="46"/>
    </row>
    <row r="455" spans="1:7" ht="77.25" x14ac:dyDescent="0.25">
      <c r="A455" s="64" t="s">
        <v>212</v>
      </c>
      <c r="B455" s="54">
        <v>9</v>
      </c>
      <c r="C455" s="53"/>
      <c r="D455" s="6" t="s">
        <v>236</v>
      </c>
      <c r="E455" s="39" t="s">
        <v>467</v>
      </c>
      <c r="F455" s="41"/>
      <c r="G455" s="287">
        <f t="shared" si="7"/>
        <v>0</v>
      </c>
    </row>
    <row r="456" spans="1:7" ht="77.25" x14ac:dyDescent="0.25">
      <c r="A456" s="64" t="s">
        <v>212</v>
      </c>
      <c r="B456" s="54">
        <v>10</v>
      </c>
      <c r="C456" s="53"/>
      <c r="D456" s="192" t="s">
        <v>446</v>
      </c>
      <c r="E456" s="39" t="s">
        <v>467</v>
      </c>
      <c r="F456" s="41"/>
      <c r="G456" s="287">
        <f t="shared" si="7"/>
        <v>0</v>
      </c>
    </row>
    <row r="457" spans="1:7" ht="31.5" x14ac:dyDescent="0.25">
      <c r="A457" s="91"/>
      <c r="B457" s="92"/>
      <c r="C457" s="93"/>
      <c r="D457" s="264" t="s">
        <v>450</v>
      </c>
      <c r="E457" s="30"/>
      <c r="F457" s="108"/>
      <c r="G457" s="108"/>
    </row>
    <row r="458" spans="1:7" ht="15.75" x14ac:dyDescent="0.25">
      <c r="A458" s="95"/>
      <c r="B458" s="85"/>
      <c r="C458" s="96"/>
      <c r="D458" s="97" t="s">
        <v>237</v>
      </c>
      <c r="E458" s="31"/>
      <c r="F458" s="109"/>
      <c r="G458" s="109"/>
    </row>
    <row r="459" spans="1:7" ht="89.25" x14ac:dyDescent="0.25">
      <c r="A459" s="94"/>
      <c r="B459" s="84"/>
      <c r="C459" s="81"/>
      <c r="D459" s="98" t="s">
        <v>344</v>
      </c>
      <c r="E459" s="32"/>
      <c r="F459" s="46"/>
      <c r="G459" s="46"/>
    </row>
    <row r="460" spans="1:7" ht="26.25" x14ac:dyDescent="0.25">
      <c r="A460" s="64" t="s">
        <v>212</v>
      </c>
      <c r="B460" s="54">
        <v>11</v>
      </c>
      <c r="C460" s="53" t="s">
        <v>5</v>
      </c>
      <c r="D460" s="8" t="s">
        <v>238</v>
      </c>
      <c r="E460" s="39" t="s">
        <v>467</v>
      </c>
      <c r="F460" s="41"/>
      <c r="G460" s="287">
        <f t="shared" si="7"/>
        <v>0</v>
      </c>
    </row>
    <row r="461" spans="1:7" ht="26.25" x14ac:dyDescent="0.25">
      <c r="A461" s="64" t="s">
        <v>212</v>
      </c>
      <c r="B461" s="54">
        <v>11</v>
      </c>
      <c r="C461" s="53" t="s">
        <v>7</v>
      </c>
      <c r="D461" s="8" t="s">
        <v>345</v>
      </c>
      <c r="E461" s="39" t="s">
        <v>467</v>
      </c>
      <c r="F461" s="41"/>
      <c r="G461" s="287">
        <f t="shared" si="7"/>
        <v>0</v>
      </c>
    </row>
    <row r="462" spans="1:7" ht="26.25" x14ac:dyDescent="0.25">
      <c r="A462" s="64" t="s">
        <v>212</v>
      </c>
      <c r="B462" s="54">
        <v>11</v>
      </c>
      <c r="C462" s="53" t="s">
        <v>9</v>
      </c>
      <c r="D462" s="8" t="s">
        <v>239</v>
      </c>
      <c r="E462" s="39" t="s">
        <v>467</v>
      </c>
      <c r="F462" s="41"/>
      <c r="G462" s="287">
        <f t="shared" si="7"/>
        <v>0</v>
      </c>
    </row>
    <row r="463" spans="1:7" ht="26.25" x14ac:dyDescent="0.25">
      <c r="A463" s="64" t="s">
        <v>212</v>
      </c>
      <c r="B463" s="54">
        <v>11</v>
      </c>
      <c r="C463" s="53" t="s">
        <v>11</v>
      </c>
      <c r="D463" s="8" t="s">
        <v>240</v>
      </c>
      <c r="E463" s="39" t="s">
        <v>467</v>
      </c>
      <c r="F463" s="41"/>
      <c r="G463" s="287">
        <f t="shared" si="7"/>
        <v>0</v>
      </c>
    </row>
    <row r="464" spans="1:7" ht="26.25" x14ac:dyDescent="0.25">
      <c r="A464" s="64" t="s">
        <v>212</v>
      </c>
      <c r="B464" s="54">
        <v>11</v>
      </c>
      <c r="C464" s="53" t="s">
        <v>16</v>
      </c>
      <c r="D464" s="8" t="s">
        <v>241</v>
      </c>
      <c r="E464" s="39" t="s">
        <v>467</v>
      </c>
      <c r="F464" s="41"/>
      <c r="G464" s="287">
        <f t="shared" si="7"/>
        <v>0</v>
      </c>
    </row>
    <row r="465" spans="1:7" ht="26.25" x14ac:dyDescent="0.25">
      <c r="A465" s="64" t="s">
        <v>212</v>
      </c>
      <c r="B465" s="54">
        <v>11</v>
      </c>
      <c r="C465" s="53" t="s">
        <v>27</v>
      </c>
      <c r="D465" s="8" t="s">
        <v>242</v>
      </c>
      <c r="E465" s="39" t="s">
        <v>467</v>
      </c>
      <c r="F465" s="41"/>
      <c r="G465" s="287">
        <f t="shared" si="7"/>
        <v>0</v>
      </c>
    </row>
    <row r="466" spans="1:7" ht="15.75" x14ac:dyDescent="0.25">
      <c r="A466" s="75"/>
      <c r="B466" s="76"/>
      <c r="C466" s="77"/>
      <c r="D466" s="97" t="s">
        <v>243</v>
      </c>
      <c r="E466" s="30"/>
      <c r="F466" s="108"/>
      <c r="G466" s="108"/>
    </row>
    <row r="467" spans="1:7" ht="76.5" x14ac:dyDescent="0.25">
      <c r="A467" s="94"/>
      <c r="B467" s="84"/>
      <c r="C467" s="81"/>
      <c r="D467" s="309" t="s">
        <v>532</v>
      </c>
      <c r="E467" s="32"/>
      <c r="F467" s="46"/>
      <c r="G467" s="46"/>
    </row>
    <row r="468" spans="1:7" ht="26.25" x14ac:dyDescent="0.25">
      <c r="A468" s="64" t="s">
        <v>212</v>
      </c>
      <c r="B468" s="54">
        <v>12</v>
      </c>
      <c r="C468" s="53"/>
      <c r="D468" s="34" t="s">
        <v>244</v>
      </c>
      <c r="E468" s="39" t="s">
        <v>467</v>
      </c>
      <c r="F468" s="41"/>
      <c r="G468" s="287">
        <f t="shared" si="7"/>
        <v>0</v>
      </c>
    </row>
    <row r="469" spans="1:7" ht="26.25" x14ac:dyDescent="0.25">
      <c r="A469" s="64" t="s">
        <v>212</v>
      </c>
      <c r="B469" s="54">
        <v>13</v>
      </c>
      <c r="C469" s="53"/>
      <c r="D469" s="34" t="s">
        <v>245</v>
      </c>
      <c r="E469" s="39" t="s">
        <v>467</v>
      </c>
      <c r="F469" s="41"/>
      <c r="G469" s="287">
        <f t="shared" si="7"/>
        <v>0</v>
      </c>
    </row>
    <row r="470" spans="1:7" ht="48.75" customHeight="1" x14ac:dyDescent="0.25">
      <c r="A470" s="56"/>
      <c r="B470" s="57"/>
      <c r="C470" s="58"/>
      <c r="D470" s="265" t="s">
        <v>447</v>
      </c>
      <c r="E470" s="30"/>
      <c r="F470" s="108"/>
      <c r="G470" s="108"/>
    </row>
    <row r="471" spans="1:7" ht="176.25" customHeight="1" x14ac:dyDescent="0.25">
      <c r="A471" s="56"/>
      <c r="B471" s="57"/>
      <c r="C471" s="58"/>
      <c r="D471" s="13" t="s">
        <v>246</v>
      </c>
      <c r="E471" s="32"/>
      <c r="F471" s="46"/>
      <c r="G471" s="46"/>
    </row>
    <row r="472" spans="1:7" ht="63.75" x14ac:dyDescent="0.25">
      <c r="A472" s="64" t="s">
        <v>212</v>
      </c>
      <c r="B472" s="54">
        <v>14</v>
      </c>
      <c r="C472" s="53"/>
      <c r="D472" s="13" t="s">
        <v>247</v>
      </c>
      <c r="E472" s="39" t="s">
        <v>467</v>
      </c>
      <c r="F472" s="41"/>
      <c r="G472" s="287">
        <f t="shared" si="7"/>
        <v>0</v>
      </c>
    </row>
    <row r="473" spans="1:7" ht="89.25" x14ac:dyDescent="0.25">
      <c r="A473" s="64"/>
      <c r="B473" s="54"/>
      <c r="C473" s="53"/>
      <c r="D473" s="11" t="s">
        <v>417</v>
      </c>
      <c r="E473" s="28"/>
      <c r="F473" s="40"/>
      <c r="G473" s="40"/>
    </row>
    <row r="474" spans="1:7" x14ac:dyDescent="0.25">
      <c r="A474" s="64" t="s">
        <v>212</v>
      </c>
      <c r="B474" s="54">
        <v>15</v>
      </c>
      <c r="C474" s="53" t="s">
        <v>5</v>
      </c>
      <c r="D474" s="12" t="s">
        <v>222</v>
      </c>
      <c r="E474" s="39" t="s">
        <v>467</v>
      </c>
      <c r="F474" s="41"/>
      <c r="G474" s="287">
        <f t="shared" si="7"/>
        <v>0</v>
      </c>
    </row>
    <row r="475" spans="1:7" x14ac:dyDescent="0.25">
      <c r="A475" s="64" t="s">
        <v>212</v>
      </c>
      <c r="B475" s="54">
        <v>15</v>
      </c>
      <c r="C475" s="53" t="s">
        <v>7</v>
      </c>
      <c r="D475" s="12" t="s">
        <v>223</v>
      </c>
      <c r="E475" s="39" t="s">
        <v>467</v>
      </c>
      <c r="F475" s="41"/>
      <c r="G475" s="287">
        <f t="shared" si="7"/>
        <v>0</v>
      </c>
    </row>
    <row r="476" spans="1:7" x14ac:dyDescent="0.25">
      <c r="A476" s="64" t="s">
        <v>418</v>
      </c>
      <c r="B476" s="54">
        <v>15</v>
      </c>
      <c r="C476" s="53" t="s">
        <v>9</v>
      </c>
      <c r="D476" s="12" t="s">
        <v>224</v>
      </c>
      <c r="E476" s="39" t="s">
        <v>467</v>
      </c>
      <c r="F476" s="41"/>
      <c r="G476" s="287">
        <f t="shared" si="7"/>
        <v>0</v>
      </c>
    </row>
    <row r="477" spans="1:7" ht="53.25" customHeight="1" x14ac:dyDescent="0.25">
      <c r="A477" s="64"/>
      <c r="B477" s="54"/>
      <c r="C477" s="53"/>
      <c r="D477" s="294" t="s">
        <v>465</v>
      </c>
      <c r="E477" s="28"/>
      <c r="F477" s="40"/>
      <c r="G477" s="40"/>
    </row>
    <row r="478" spans="1:7" x14ac:dyDescent="0.25">
      <c r="A478" s="64" t="s">
        <v>212</v>
      </c>
      <c r="B478" s="54">
        <v>16</v>
      </c>
      <c r="C478" s="53" t="s">
        <v>5</v>
      </c>
      <c r="D478" s="12" t="s">
        <v>222</v>
      </c>
      <c r="E478" s="301" t="s">
        <v>467</v>
      </c>
      <c r="F478" s="41"/>
      <c r="G478" s="287">
        <f t="shared" si="7"/>
        <v>0</v>
      </c>
    </row>
    <row r="479" spans="1:7" x14ac:dyDescent="0.25">
      <c r="A479" s="64" t="s">
        <v>212</v>
      </c>
      <c r="B479" s="54">
        <v>16</v>
      </c>
      <c r="C479" s="53" t="s">
        <v>7</v>
      </c>
      <c r="D479" s="12" t="s">
        <v>223</v>
      </c>
      <c r="E479" s="301" t="s">
        <v>467</v>
      </c>
      <c r="F479" s="41"/>
      <c r="G479" s="287">
        <f t="shared" si="7"/>
        <v>0</v>
      </c>
    </row>
    <row r="480" spans="1:7" x14ac:dyDescent="0.25">
      <c r="A480" s="64" t="s">
        <v>212</v>
      </c>
      <c r="B480" s="54">
        <v>16</v>
      </c>
      <c r="C480" s="53" t="s">
        <v>9</v>
      </c>
      <c r="D480" s="12" t="s">
        <v>224</v>
      </c>
      <c r="E480" s="301" t="s">
        <v>467</v>
      </c>
      <c r="F480" s="41"/>
      <c r="G480" s="287">
        <f t="shared" si="7"/>
        <v>0</v>
      </c>
    </row>
    <row r="481" spans="1:7" ht="132.75" customHeight="1" x14ac:dyDescent="0.25">
      <c r="A481" s="64"/>
      <c r="B481" s="54"/>
      <c r="C481" s="53"/>
      <c r="D481" s="10" t="s">
        <v>466</v>
      </c>
      <c r="E481" s="28"/>
      <c r="F481" s="40"/>
      <c r="G481" s="40"/>
    </row>
    <row r="482" spans="1:7" x14ac:dyDescent="0.25">
      <c r="A482" s="64" t="s">
        <v>212</v>
      </c>
      <c r="B482" s="54">
        <v>17</v>
      </c>
      <c r="C482" s="53" t="s">
        <v>5</v>
      </c>
      <c r="D482" s="12" t="s">
        <v>222</v>
      </c>
      <c r="E482" s="39" t="s">
        <v>467</v>
      </c>
      <c r="F482" s="41"/>
      <c r="G482" s="287">
        <f t="shared" ref="G482:G538" si="8">F482*1.2</f>
        <v>0</v>
      </c>
    </row>
    <row r="483" spans="1:7" x14ac:dyDescent="0.25">
      <c r="A483" s="64" t="s">
        <v>212</v>
      </c>
      <c r="B483" s="54">
        <v>17</v>
      </c>
      <c r="C483" s="53" t="s">
        <v>7</v>
      </c>
      <c r="D483" s="12" t="s">
        <v>223</v>
      </c>
      <c r="E483" s="39" t="s">
        <v>467</v>
      </c>
      <c r="F483" s="41"/>
      <c r="G483" s="287">
        <f t="shared" si="8"/>
        <v>0</v>
      </c>
    </row>
    <row r="484" spans="1:7" x14ac:dyDescent="0.25">
      <c r="A484" s="64" t="s">
        <v>212</v>
      </c>
      <c r="B484" s="54">
        <v>17</v>
      </c>
      <c r="C484" s="53" t="s">
        <v>9</v>
      </c>
      <c r="D484" s="12" t="s">
        <v>224</v>
      </c>
      <c r="E484" s="39" t="s">
        <v>467</v>
      </c>
      <c r="F484" s="41"/>
      <c r="G484" s="287">
        <f t="shared" si="8"/>
        <v>0</v>
      </c>
    </row>
    <row r="485" spans="1:7" ht="51" x14ac:dyDescent="0.25">
      <c r="A485" s="64" t="s">
        <v>212</v>
      </c>
      <c r="B485" s="54">
        <v>18</v>
      </c>
      <c r="C485" s="53" t="s">
        <v>5</v>
      </c>
      <c r="D485" s="11" t="s">
        <v>422</v>
      </c>
      <c r="E485" s="39" t="s">
        <v>467</v>
      </c>
      <c r="F485" s="41"/>
      <c r="G485" s="287">
        <f t="shared" si="8"/>
        <v>0</v>
      </c>
    </row>
    <row r="486" spans="1:7" x14ac:dyDescent="0.25">
      <c r="A486" s="64" t="s">
        <v>212</v>
      </c>
      <c r="B486" s="54">
        <v>18</v>
      </c>
      <c r="C486" s="53" t="s">
        <v>7</v>
      </c>
      <c r="D486" s="16" t="s">
        <v>253</v>
      </c>
      <c r="E486" s="39" t="s">
        <v>471</v>
      </c>
      <c r="F486" s="41"/>
      <c r="G486" s="287">
        <f t="shared" si="8"/>
        <v>0</v>
      </c>
    </row>
    <row r="487" spans="1:7" ht="28.5" customHeight="1" x14ac:dyDescent="0.25">
      <c r="A487" s="64" t="s">
        <v>212</v>
      </c>
      <c r="B487" s="54">
        <v>19</v>
      </c>
      <c r="C487" s="53" t="s">
        <v>5</v>
      </c>
      <c r="D487" s="11" t="s">
        <v>424</v>
      </c>
      <c r="E487" s="39" t="s">
        <v>467</v>
      </c>
      <c r="F487" s="41"/>
      <c r="G487" s="287">
        <f t="shared" si="8"/>
        <v>0</v>
      </c>
    </row>
    <row r="488" spans="1:7" x14ac:dyDescent="0.25">
      <c r="A488" s="64" t="s">
        <v>212</v>
      </c>
      <c r="B488" s="54">
        <v>19</v>
      </c>
      <c r="C488" s="53" t="s">
        <v>7</v>
      </c>
      <c r="D488" s="16" t="s">
        <v>254</v>
      </c>
      <c r="E488" s="39" t="s">
        <v>471</v>
      </c>
      <c r="F488" s="41"/>
      <c r="G488" s="287">
        <f t="shared" si="8"/>
        <v>0</v>
      </c>
    </row>
    <row r="489" spans="1:7" ht="105.75" customHeight="1" x14ac:dyDescent="0.25">
      <c r="A489" s="64"/>
      <c r="B489" s="54"/>
      <c r="C489" s="53"/>
      <c r="D489" s="11" t="s">
        <v>533</v>
      </c>
      <c r="E489" s="28"/>
      <c r="F489" s="40"/>
      <c r="G489" s="40"/>
    </row>
    <row r="490" spans="1:7" x14ac:dyDescent="0.25">
      <c r="A490" s="99" t="s">
        <v>212</v>
      </c>
      <c r="B490" s="54">
        <v>20</v>
      </c>
      <c r="C490" s="53" t="s">
        <v>5</v>
      </c>
      <c r="D490" s="182" t="s">
        <v>419</v>
      </c>
      <c r="E490" s="39" t="s">
        <v>467</v>
      </c>
      <c r="F490" s="41"/>
      <c r="G490" s="287">
        <f t="shared" si="8"/>
        <v>0</v>
      </c>
    </row>
    <row r="491" spans="1:7" x14ac:dyDescent="0.25">
      <c r="A491" s="99" t="s">
        <v>212</v>
      </c>
      <c r="B491" s="54">
        <v>20</v>
      </c>
      <c r="C491" s="53" t="s">
        <v>7</v>
      </c>
      <c r="D491" s="182" t="s">
        <v>420</v>
      </c>
      <c r="E491" s="39" t="s">
        <v>467</v>
      </c>
      <c r="F491" s="41"/>
      <c r="G491" s="287">
        <f t="shared" si="8"/>
        <v>0</v>
      </c>
    </row>
    <row r="492" spans="1:7" x14ac:dyDescent="0.25">
      <c r="A492" s="99" t="s">
        <v>212</v>
      </c>
      <c r="B492" s="54">
        <v>20</v>
      </c>
      <c r="C492" s="53" t="s">
        <v>9</v>
      </c>
      <c r="D492" s="182" t="s">
        <v>421</v>
      </c>
      <c r="E492" s="39" t="s">
        <v>467</v>
      </c>
      <c r="F492" s="41"/>
      <c r="G492" s="287">
        <f t="shared" si="8"/>
        <v>0</v>
      </c>
    </row>
    <row r="493" spans="1:7" ht="27" thickBot="1" x14ac:dyDescent="0.3">
      <c r="A493" s="64" t="s">
        <v>212</v>
      </c>
      <c r="B493" s="54">
        <v>21</v>
      </c>
      <c r="C493" s="53"/>
      <c r="D493" s="20" t="s">
        <v>534</v>
      </c>
      <c r="E493" s="301" t="s">
        <v>471</v>
      </c>
      <c r="F493" s="41"/>
      <c r="G493" s="287">
        <f t="shared" si="8"/>
        <v>0</v>
      </c>
    </row>
    <row r="494" spans="1:7" ht="21" thickBot="1" x14ac:dyDescent="0.3">
      <c r="A494" s="140"/>
      <c r="B494" s="160" t="s">
        <v>262</v>
      </c>
      <c r="C494" s="141"/>
      <c r="D494" s="139" t="s">
        <v>263</v>
      </c>
      <c r="E494" s="139"/>
      <c r="F494" s="139"/>
      <c r="G494" s="139"/>
    </row>
    <row r="495" spans="1:7" x14ac:dyDescent="0.25">
      <c r="A495" s="235"/>
      <c r="B495" s="236"/>
      <c r="C495" s="237"/>
      <c r="D495" s="239" t="s">
        <v>425</v>
      </c>
      <c r="E495" s="106"/>
      <c r="F495" s="107"/>
      <c r="G495" s="107"/>
    </row>
    <row r="496" spans="1:7" ht="102.75" x14ac:dyDescent="0.25">
      <c r="A496" s="52"/>
      <c r="B496" s="49"/>
      <c r="C496" s="48"/>
      <c r="D496" s="86" t="s">
        <v>535</v>
      </c>
      <c r="E496" s="32"/>
      <c r="F496" s="46"/>
      <c r="G496" s="46"/>
    </row>
    <row r="497" spans="1:7" ht="64.5" x14ac:dyDescent="0.25">
      <c r="A497" s="52" t="s">
        <v>262</v>
      </c>
      <c r="B497" s="49">
        <v>1</v>
      </c>
      <c r="C497" s="55"/>
      <c r="D497" s="10" t="s">
        <v>264</v>
      </c>
      <c r="E497" s="39" t="s">
        <v>471</v>
      </c>
      <c r="F497" s="41"/>
      <c r="G497" s="287">
        <f t="shared" si="8"/>
        <v>0</v>
      </c>
    </row>
    <row r="498" spans="1:7" ht="39" x14ac:dyDescent="0.25">
      <c r="A498" s="52" t="s">
        <v>262</v>
      </c>
      <c r="B498" s="49">
        <v>2</v>
      </c>
      <c r="C498" s="55"/>
      <c r="D498" s="6" t="s">
        <v>265</v>
      </c>
      <c r="E498" s="39" t="s">
        <v>471</v>
      </c>
      <c r="F498" s="41"/>
      <c r="G498" s="287">
        <f t="shared" si="8"/>
        <v>0</v>
      </c>
    </row>
    <row r="499" spans="1:7" ht="39" x14ac:dyDescent="0.25">
      <c r="A499" s="52" t="s">
        <v>262</v>
      </c>
      <c r="B499" s="49">
        <v>3</v>
      </c>
      <c r="C499" s="55"/>
      <c r="D499" s="6" t="s">
        <v>266</v>
      </c>
      <c r="E499" s="39" t="s">
        <v>471</v>
      </c>
      <c r="F499" s="41"/>
      <c r="G499" s="287">
        <f t="shared" si="8"/>
        <v>0</v>
      </c>
    </row>
    <row r="500" spans="1:7" ht="26.25" x14ac:dyDescent="0.25">
      <c r="A500" s="52" t="s">
        <v>262</v>
      </c>
      <c r="B500" s="49">
        <v>4</v>
      </c>
      <c r="C500" s="55"/>
      <c r="D500" s="6" t="s">
        <v>267</v>
      </c>
      <c r="E500" s="39" t="s">
        <v>467</v>
      </c>
      <c r="F500" s="41"/>
      <c r="G500" s="287">
        <f t="shared" si="8"/>
        <v>0</v>
      </c>
    </row>
    <row r="501" spans="1:7" x14ac:dyDescent="0.25">
      <c r="A501" s="238"/>
      <c r="B501" s="236"/>
      <c r="C501" s="237"/>
      <c r="D501" s="239" t="s">
        <v>325</v>
      </c>
      <c r="E501" s="30"/>
      <c r="F501" s="108"/>
      <c r="G501" s="108"/>
    </row>
    <row r="502" spans="1:7" ht="178.5" x14ac:dyDescent="0.25">
      <c r="A502" s="87"/>
      <c r="B502" s="88"/>
      <c r="C502" s="53"/>
      <c r="D502" s="3" t="s">
        <v>268</v>
      </c>
      <c r="E502" s="32"/>
      <c r="F502" s="108"/>
      <c r="G502" s="108"/>
    </row>
    <row r="503" spans="1:7" x14ac:dyDescent="0.25">
      <c r="A503" s="146" t="s">
        <v>262</v>
      </c>
      <c r="B503" s="147">
        <v>5</v>
      </c>
      <c r="C503" s="53" t="s">
        <v>5</v>
      </c>
      <c r="D503" s="2" t="s">
        <v>269</v>
      </c>
      <c r="E503" s="39" t="s">
        <v>467</v>
      </c>
      <c r="F503" s="41"/>
      <c r="G503" s="287">
        <f t="shared" si="8"/>
        <v>0</v>
      </c>
    </row>
    <row r="504" spans="1:7" x14ac:dyDescent="0.25">
      <c r="A504" s="148" t="s">
        <v>262</v>
      </c>
      <c r="B504" s="147">
        <v>5</v>
      </c>
      <c r="C504" s="53" t="s">
        <v>7</v>
      </c>
      <c r="D504" s="2" t="s">
        <v>270</v>
      </c>
      <c r="E504" s="39" t="s">
        <v>467</v>
      </c>
      <c r="F504" s="41"/>
      <c r="G504" s="287">
        <f t="shared" si="8"/>
        <v>0</v>
      </c>
    </row>
    <row r="505" spans="1:7" x14ac:dyDescent="0.25">
      <c r="A505" s="148" t="s">
        <v>262</v>
      </c>
      <c r="B505" s="147">
        <v>5</v>
      </c>
      <c r="C505" s="53" t="s">
        <v>9</v>
      </c>
      <c r="D505" s="2" t="s">
        <v>86</v>
      </c>
      <c r="E505" s="39" t="s">
        <v>467</v>
      </c>
      <c r="F505" s="41"/>
      <c r="G505" s="287">
        <f t="shared" si="8"/>
        <v>0</v>
      </c>
    </row>
    <row r="506" spans="1:7" x14ac:dyDescent="0.25">
      <c r="A506" s="148" t="s">
        <v>262</v>
      </c>
      <c r="B506" s="147">
        <v>5</v>
      </c>
      <c r="C506" s="53" t="s">
        <v>11</v>
      </c>
      <c r="D506" s="2" t="s">
        <v>87</v>
      </c>
      <c r="E506" s="39" t="s">
        <v>467</v>
      </c>
      <c r="F506" s="41"/>
      <c r="G506" s="287">
        <f t="shared" si="8"/>
        <v>0</v>
      </c>
    </row>
    <row r="507" spans="1:7" x14ac:dyDescent="0.25">
      <c r="A507" s="148" t="s">
        <v>262</v>
      </c>
      <c r="B507" s="147">
        <v>5</v>
      </c>
      <c r="C507" s="53" t="s">
        <v>16</v>
      </c>
      <c r="D507" s="2" t="s">
        <v>88</v>
      </c>
      <c r="E507" s="39" t="s">
        <v>467</v>
      </c>
      <c r="F507" s="41"/>
      <c r="G507" s="287">
        <f t="shared" si="8"/>
        <v>0</v>
      </c>
    </row>
    <row r="508" spans="1:7" ht="38.25" x14ac:dyDescent="0.25">
      <c r="A508" s="241"/>
      <c r="B508" s="242"/>
      <c r="C508" s="149"/>
      <c r="D508" s="244" t="s">
        <v>271</v>
      </c>
      <c r="E508" s="30"/>
      <c r="F508" s="108"/>
      <c r="G508" s="108"/>
    </row>
    <row r="509" spans="1:7" x14ac:dyDescent="0.25">
      <c r="A509" s="150"/>
      <c r="B509" s="151"/>
      <c r="C509" s="67"/>
      <c r="D509" s="7" t="s">
        <v>339</v>
      </c>
      <c r="E509" s="32"/>
      <c r="F509" s="108"/>
      <c r="G509" s="108"/>
    </row>
    <row r="510" spans="1:7" x14ac:dyDescent="0.25">
      <c r="A510" s="62" t="s">
        <v>262</v>
      </c>
      <c r="B510" s="63">
        <v>6</v>
      </c>
      <c r="C510" s="55"/>
      <c r="D510" s="5" t="s">
        <v>272</v>
      </c>
      <c r="E510" s="39" t="s">
        <v>471</v>
      </c>
      <c r="F510" s="41"/>
      <c r="G510" s="287">
        <f t="shared" si="8"/>
        <v>0</v>
      </c>
    </row>
    <row r="511" spans="1:7" x14ac:dyDescent="0.25">
      <c r="A511" s="62" t="s">
        <v>262</v>
      </c>
      <c r="B511" s="63">
        <v>7</v>
      </c>
      <c r="C511" s="55"/>
      <c r="D511" s="5" t="s">
        <v>273</v>
      </c>
      <c r="E511" s="39" t="s">
        <v>471</v>
      </c>
      <c r="F511" s="41"/>
      <c r="G511" s="287">
        <f t="shared" si="8"/>
        <v>0</v>
      </c>
    </row>
    <row r="512" spans="1:7" x14ac:dyDescent="0.25">
      <c r="A512" s="62" t="s">
        <v>262</v>
      </c>
      <c r="B512" s="63">
        <v>8</v>
      </c>
      <c r="C512" s="55"/>
      <c r="D512" s="5" t="s">
        <v>274</v>
      </c>
      <c r="E512" s="39" t="s">
        <v>471</v>
      </c>
      <c r="F512" s="41"/>
      <c r="G512" s="287">
        <f t="shared" si="8"/>
        <v>0</v>
      </c>
    </row>
    <row r="513" spans="1:7" ht="25.5" x14ac:dyDescent="0.25">
      <c r="A513" s="241"/>
      <c r="B513" s="242"/>
      <c r="C513" s="243"/>
      <c r="D513" s="244" t="s">
        <v>536</v>
      </c>
      <c r="E513" s="30"/>
      <c r="F513" s="108"/>
      <c r="G513" s="108"/>
    </row>
    <row r="514" spans="1:7" x14ac:dyDescent="0.25">
      <c r="A514" s="150"/>
      <c r="B514" s="151"/>
      <c r="C514" s="67"/>
      <c r="D514" s="240" t="s">
        <v>537</v>
      </c>
      <c r="E514" s="32"/>
      <c r="F514" s="46"/>
      <c r="G514" s="46"/>
    </row>
    <row r="515" spans="1:7" x14ac:dyDescent="0.25">
      <c r="A515" s="62" t="s">
        <v>262</v>
      </c>
      <c r="B515" s="63">
        <v>9</v>
      </c>
      <c r="C515" s="55" t="s">
        <v>5</v>
      </c>
      <c r="D515" s="5" t="s">
        <v>275</v>
      </c>
      <c r="E515" s="39" t="s">
        <v>471</v>
      </c>
      <c r="F515" s="41"/>
      <c r="G515" s="287">
        <f t="shared" si="8"/>
        <v>0</v>
      </c>
    </row>
    <row r="516" spans="1:7" x14ac:dyDescent="0.25">
      <c r="A516" s="62" t="s">
        <v>262</v>
      </c>
      <c r="B516" s="63">
        <v>9</v>
      </c>
      <c r="C516" s="55" t="s">
        <v>7</v>
      </c>
      <c r="D516" s="5" t="s">
        <v>276</v>
      </c>
      <c r="E516" s="39" t="s">
        <v>471</v>
      </c>
      <c r="F516" s="41"/>
      <c r="G516" s="287">
        <f t="shared" si="8"/>
        <v>0</v>
      </c>
    </row>
    <row r="517" spans="1:7" x14ac:dyDescent="0.25">
      <c r="A517" s="62" t="s">
        <v>262</v>
      </c>
      <c r="B517" s="63">
        <v>9</v>
      </c>
      <c r="C517" s="55" t="s">
        <v>9</v>
      </c>
      <c r="D517" s="5" t="s">
        <v>277</v>
      </c>
      <c r="E517" s="39" t="s">
        <v>471</v>
      </c>
      <c r="F517" s="41"/>
      <c r="G517" s="287">
        <f t="shared" si="8"/>
        <v>0</v>
      </c>
    </row>
    <row r="518" spans="1:7" x14ac:dyDescent="0.25">
      <c r="A518" s="62"/>
      <c r="B518" s="63"/>
      <c r="C518" s="55"/>
      <c r="D518" s="240" t="s">
        <v>278</v>
      </c>
      <c r="E518" s="28"/>
      <c r="F518" s="40"/>
      <c r="G518" s="40"/>
    </row>
    <row r="519" spans="1:7" x14ac:dyDescent="0.25">
      <c r="A519" s="62" t="s">
        <v>262</v>
      </c>
      <c r="B519" s="63">
        <v>10</v>
      </c>
      <c r="C519" s="55" t="s">
        <v>5</v>
      </c>
      <c r="D519" s="5" t="s">
        <v>279</v>
      </c>
      <c r="E519" s="39" t="s">
        <v>471</v>
      </c>
      <c r="F519" s="41"/>
      <c r="G519" s="287">
        <f t="shared" si="8"/>
        <v>0</v>
      </c>
    </row>
    <row r="520" spans="1:7" x14ac:dyDescent="0.25">
      <c r="A520" s="62" t="s">
        <v>262</v>
      </c>
      <c r="B520" s="63">
        <v>10</v>
      </c>
      <c r="C520" s="55" t="s">
        <v>7</v>
      </c>
      <c r="D520" s="5" t="s">
        <v>280</v>
      </c>
      <c r="E520" s="39" t="s">
        <v>471</v>
      </c>
      <c r="F520" s="41"/>
      <c r="G520" s="287">
        <f t="shared" si="8"/>
        <v>0</v>
      </c>
    </row>
    <row r="521" spans="1:7" x14ac:dyDescent="0.25">
      <c r="A521" s="62" t="s">
        <v>262</v>
      </c>
      <c r="B521" s="63">
        <v>10</v>
      </c>
      <c r="C521" s="55" t="s">
        <v>9</v>
      </c>
      <c r="D521" s="5" t="s">
        <v>281</v>
      </c>
      <c r="E521" s="39" t="s">
        <v>471</v>
      </c>
      <c r="F521" s="41"/>
      <c r="G521" s="287">
        <f t="shared" si="8"/>
        <v>0</v>
      </c>
    </row>
    <row r="522" spans="1:7" x14ac:dyDescent="0.25">
      <c r="A522" s="62"/>
      <c r="B522" s="63"/>
      <c r="C522" s="55"/>
      <c r="D522" s="240" t="s">
        <v>282</v>
      </c>
      <c r="E522" s="28"/>
      <c r="F522" s="40"/>
      <c r="G522" s="40"/>
    </row>
    <row r="523" spans="1:7" x14ac:dyDescent="0.25">
      <c r="A523" s="62" t="s">
        <v>262</v>
      </c>
      <c r="B523" s="63">
        <v>11</v>
      </c>
      <c r="C523" s="55" t="s">
        <v>5</v>
      </c>
      <c r="D523" s="5" t="s">
        <v>283</v>
      </c>
      <c r="E523" s="39" t="s">
        <v>471</v>
      </c>
      <c r="F523" s="41"/>
      <c r="G523" s="287">
        <f t="shared" si="8"/>
        <v>0</v>
      </c>
    </row>
    <row r="524" spans="1:7" x14ac:dyDescent="0.25">
      <c r="A524" s="62" t="s">
        <v>262</v>
      </c>
      <c r="B524" s="63">
        <v>11</v>
      </c>
      <c r="C524" s="55" t="s">
        <v>7</v>
      </c>
      <c r="D524" s="5" t="s">
        <v>284</v>
      </c>
      <c r="E524" s="39" t="s">
        <v>471</v>
      </c>
      <c r="F524" s="41"/>
      <c r="G524" s="287">
        <f t="shared" si="8"/>
        <v>0</v>
      </c>
    </row>
    <row r="525" spans="1:7" x14ac:dyDescent="0.25">
      <c r="A525" s="62" t="s">
        <v>262</v>
      </c>
      <c r="B525" s="63">
        <v>11</v>
      </c>
      <c r="C525" s="55" t="s">
        <v>9</v>
      </c>
      <c r="D525" s="5" t="s">
        <v>285</v>
      </c>
      <c r="E525" s="39" t="s">
        <v>471</v>
      </c>
      <c r="F525" s="41"/>
      <c r="G525" s="287">
        <f t="shared" si="8"/>
        <v>0</v>
      </c>
    </row>
    <row r="526" spans="1:7" x14ac:dyDescent="0.25">
      <c r="A526" s="62" t="s">
        <v>262</v>
      </c>
      <c r="B526" s="63">
        <v>11</v>
      </c>
      <c r="C526" s="55" t="s">
        <v>11</v>
      </c>
      <c r="D526" s="5" t="s">
        <v>286</v>
      </c>
      <c r="E526" s="39" t="s">
        <v>471</v>
      </c>
      <c r="F526" s="41"/>
      <c r="G526" s="287">
        <f t="shared" si="8"/>
        <v>0</v>
      </c>
    </row>
    <row r="527" spans="1:7" x14ac:dyDescent="0.25">
      <c r="A527" s="62" t="s">
        <v>262</v>
      </c>
      <c r="B527" s="63">
        <v>11</v>
      </c>
      <c r="C527" s="55" t="s">
        <v>16</v>
      </c>
      <c r="D527" s="5" t="s">
        <v>287</v>
      </c>
      <c r="E527" s="39" t="s">
        <v>471</v>
      </c>
      <c r="F527" s="41"/>
      <c r="G527" s="287">
        <f t="shared" si="8"/>
        <v>0</v>
      </c>
    </row>
    <row r="528" spans="1:7" x14ac:dyDescent="0.25">
      <c r="A528" s="62" t="s">
        <v>262</v>
      </c>
      <c r="B528" s="63">
        <v>11</v>
      </c>
      <c r="C528" s="55" t="s">
        <v>27</v>
      </c>
      <c r="D528" s="5" t="s">
        <v>288</v>
      </c>
      <c r="E528" s="39" t="s">
        <v>471</v>
      </c>
      <c r="F528" s="41"/>
      <c r="G528" s="287">
        <f t="shared" si="8"/>
        <v>0</v>
      </c>
    </row>
    <row r="529" spans="1:7" x14ac:dyDescent="0.25">
      <c r="A529" s="62" t="s">
        <v>262</v>
      </c>
      <c r="B529" s="63">
        <v>11</v>
      </c>
      <c r="C529" s="55" t="s">
        <v>248</v>
      </c>
      <c r="D529" s="5" t="s">
        <v>289</v>
      </c>
      <c r="E529" s="39" t="s">
        <v>471</v>
      </c>
      <c r="F529" s="41"/>
      <c r="G529" s="287">
        <f t="shared" si="8"/>
        <v>0</v>
      </c>
    </row>
    <row r="530" spans="1:7" x14ac:dyDescent="0.25">
      <c r="A530" s="62" t="s">
        <v>262</v>
      </c>
      <c r="B530" s="63">
        <v>11</v>
      </c>
      <c r="C530" s="55" t="s">
        <v>249</v>
      </c>
      <c r="D530" s="5" t="s">
        <v>290</v>
      </c>
      <c r="E530" s="39" t="s">
        <v>471</v>
      </c>
      <c r="F530" s="41"/>
      <c r="G530" s="287">
        <f t="shared" si="8"/>
        <v>0</v>
      </c>
    </row>
    <row r="531" spans="1:7" x14ac:dyDescent="0.25">
      <c r="A531" s="62" t="s">
        <v>262</v>
      </c>
      <c r="B531" s="63">
        <v>11</v>
      </c>
      <c r="C531" s="55" t="s">
        <v>250</v>
      </c>
      <c r="D531" s="5" t="s">
        <v>291</v>
      </c>
      <c r="E531" s="39" t="s">
        <v>471</v>
      </c>
      <c r="F531" s="41"/>
      <c r="G531" s="287">
        <f t="shared" si="8"/>
        <v>0</v>
      </c>
    </row>
    <row r="532" spans="1:7" x14ac:dyDescent="0.25">
      <c r="A532" s="62" t="s">
        <v>262</v>
      </c>
      <c r="B532" s="63">
        <v>11</v>
      </c>
      <c r="C532" s="55" t="s">
        <v>193</v>
      </c>
      <c r="D532" s="5" t="s">
        <v>292</v>
      </c>
      <c r="E532" s="39" t="s">
        <v>471</v>
      </c>
      <c r="F532" s="41"/>
      <c r="G532" s="287">
        <f t="shared" si="8"/>
        <v>0</v>
      </c>
    </row>
    <row r="533" spans="1:7" x14ac:dyDescent="0.25">
      <c r="A533" s="62"/>
      <c r="B533" s="63"/>
      <c r="C533" s="55"/>
      <c r="D533" s="240" t="s">
        <v>293</v>
      </c>
      <c r="E533" s="28"/>
      <c r="F533" s="40"/>
      <c r="G533" s="40"/>
    </row>
    <row r="534" spans="1:7" ht="197.25" customHeight="1" x14ac:dyDescent="0.25">
      <c r="A534" s="62" t="s">
        <v>262</v>
      </c>
      <c r="B534" s="63">
        <v>12</v>
      </c>
      <c r="C534" s="55"/>
      <c r="D534" s="5" t="s">
        <v>337</v>
      </c>
      <c r="E534" s="39" t="s">
        <v>471</v>
      </c>
      <c r="F534" s="41"/>
      <c r="G534" s="287">
        <f t="shared" si="8"/>
        <v>0</v>
      </c>
    </row>
    <row r="535" spans="1:7" x14ac:dyDescent="0.25">
      <c r="A535" s="62"/>
      <c r="B535" s="63"/>
      <c r="C535" s="55"/>
      <c r="D535" s="245" t="s">
        <v>295</v>
      </c>
      <c r="E535" s="28"/>
      <c r="F535" s="40"/>
      <c r="G535" s="40"/>
    </row>
    <row r="536" spans="1:7" ht="26.25" x14ac:dyDescent="0.25">
      <c r="A536" s="62" t="s">
        <v>262</v>
      </c>
      <c r="B536" s="63">
        <v>13</v>
      </c>
      <c r="C536" s="55"/>
      <c r="D536" s="5" t="s">
        <v>338</v>
      </c>
      <c r="E536" s="39" t="s">
        <v>471</v>
      </c>
      <c r="F536" s="41"/>
      <c r="G536" s="287">
        <f t="shared" si="8"/>
        <v>0</v>
      </c>
    </row>
    <row r="537" spans="1:7" x14ac:dyDescent="0.25">
      <c r="A537" s="62"/>
      <c r="B537" s="63"/>
      <c r="C537" s="55"/>
      <c r="D537" s="245" t="s">
        <v>296</v>
      </c>
      <c r="E537" s="28"/>
      <c r="F537" s="40"/>
      <c r="G537" s="40"/>
    </row>
    <row r="538" spans="1:7" ht="115.5" x14ac:dyDescent="0.25">
      <c r="A538" s="62" t="s">
        <v>262</v>
      </c>
      <c r="B538" s="63">
        <v>14</v>
      </c>
      <c r="C538" s="55"/>
      <c r="D538" s="5" t="s">
        <v>340</v>
      </c>
      <c r="E538" s="39" t="s">
        <v>471</v>
      </c>
      <c r="F538" s="41"/>
      <c r="G538" s="287">
        <f t="shared" si="8"/>
        <v>0</v>
      </c>
    </row>
    <row r="539" spans="1:7" x14ac:dyDescent="0.25">
      <c r="A539" s="62"/>
      <c r="B539" s="63"/>
      <c r="C539" s="55"/>
      <c r="D539" s="240" t="s">
        <v>297</v>
      </c>
      <c r="E539" s="28"/>
      <c r="F539" s="40"/>
      <c r="G539" s="40"/>
    </row>
    <row r="540" spans="1:7" x14ac:dyDescent="0.25">
      <c r="A540" s="62" t="s">
        <v>262</v>
      </c>
      <c r="B540" s="63">
        <v>15</v>
      </c>
      <c r="C540" s="55"/>
      <c r="D540" s="5" t="s">
        <v>298</v>
      </c>
      <c r="E540" s="39" t="s">
        <v>471</v>
      </c>
      <c r="F540" s="41"/>
      <c r="G540" s="287">
        <f t="shared" ref="G540:G599" si="9">F540*1.2</f>
        <v>0</v>
      </c>
    </row>
    <row r="541" spans="1:7" x14ac:dyDescent="0.25">
      <c r="A541" s="62"/>
      <c r="B541" s="63"/>
      <c r="C541" s="55"/>
      <c r="D541" s="240" t="s">
        <v>299</v>
      </c>
      <c r="E541" s="28"/>
      <c r="F541" s="40"/>
      <c r="G541" s="40"/>
    </row>
    <row r="542" spans="1:7" x14ac:dyDescent="0.25">
      <c r="A542" s="62" t="s">
        <v>262</v>
      </c>
      <c r="B542" s="63">
        <v>16</v>
      </c>
      <c r="C542" s="55" t="s">
        <v>5</v>
      </c>
      <c r="D542" s="35" t="s">
        <v>300</v>
      </c>
      <c r="E542" s="39" t="s">
        <v>471</v>
      </c>
      <c r="F542" s="41"/>
      <c r="G542" s="287">
        <f t="shared" si="9"/>
        <v>0</v>
      </c>
    </row>
    <row r="543" spans="1:7" x14ac:dyDescent="0.25">
      <c r="A543" s="62" t="s">
        <v>262</v>
      </c>
      <c r="B543" s="63">
        <v>16</v>
      </c>
      <c r="C543" s="55" t="s">
        <v>7</v>
      </c>
      <c r="D543" s="6" t="s">
        <v>301</v>
      </c>
      <c r="E543" s="39" t="s">
        <v>471</v>
      </c>
      <c r="F543" s="41"/>
      <c r="G543" s="287">
        <f t="shared" si="9"/>
        <v>0</v>
      </c>
    </row>
    <row r="544" spans="1:7" x14ac:dyDescent="0.25">
      <c r="A544" s="62"/>
      <c r="B544" s="63"/>
      <c r="C544" s="55"/>
      <c r="D544" s="240" t="s">
        <v>302</v>
      </c>
      <c r="E544" s="28"/>
      <c r="F544" s="40"/>
      <c r="G544" s="40"/>
    </row>
    <row r="545" spans="1:7" x14ac:dyDescent="0.25">
      <c r="A545" s="62" t="s">
        <v>262</v>
      </c>
      <c r="B545" s="63">
        <v>17</v>
      </c>
      <c r="C545" s="55" t="s">
        <v>5</v>
      </c>
      <c r="D545" s="5" t="s">
        <v>303</v>
      </c>
      <c r="E545" s="39" t="s">
        <v>471</v>
      </c>
      <c r="F545" s="41"/>
      <c r="G545" s="287">
        <f t="shared" si="9"/>
        <v>0</v>
      </c>
    </row>
    <row r="546" spans="1:7" x14ac:dyDescent="0.25">
      <c r="A546" s="62" t="s">
        <v>262</v>
      </c>
      <c r="B546" s="63">
        <v>17</v>
      </c>
      <c r="C546" s="55" t="s">
        <v>7</v>
      </c>
      <c r="D546" s="5" t="s">
        <v>304</v>
      </c>
      <c r="E546" s="39" t="s">
        <v>471</v>
      </c>
      <c r="F546" s="41"/>
      <c r="G546" s="287">
        <f t="shared" si="9"/>
        <v>0</v>
      </c>
    </row>
    <row r="547" spans="1:7" x14ac:dyDescent="0.25">
      <c r="A547" s="62" t="s">
        <v>262</v>
      </c>
      <c r="B547" s="63">
        <v>17</v>
      </c>
      <c r="C547" s="55" t="s">
        <v>9</v>
      </c>
      <c r="D547" s="5" t="s">
        <v>305</v>
      </c>
      <c r="E547" s="39" t="s">
        <v>471</v>
      </c>
      <c r="F547" s="41"/>
      <c r="G547" s="287">
        <f t="shared" si="9"/>
        <v>0</v>
      </c>
    </row>
    <row r="548" spans="1:7" x14ac:dyDescent="0.25">
      <c r="A548" s="62" t="s">
        <v>262</v>
      </c>
      <c r="B548" s="63">
        <v>17</v>
      </c>
      <c r="C548" s="55" t="s">
        <v>11</v>
      </c>
      <c r="D548" s="5" t="s">
        <v>306</v>
      </c>
      <c r="E548" s="39" t="s">
        <v>471</v>
      </c>
      <c r="F548" s="41"/>
      <c r="G548" s="287">
        <f t="shared" si="9"/>
        <v>0</v>
      </c>
    </row>
    <row r="549" spans="1:7" x14ac:dyDescent="0.25">
      <c r="A549" s="62" t="s">
        <v>262</v>
      </c>
      <c r="B549" s="63">
        <v>17</v>
      </c>
      <c r="C549" s="55" t="s">
        <v>16</v>
      </c>
      <c r="D549" s="5" t="s">
        <v>307</v>
      </c>
      <c r="E549" s="39" t="s">
        <v>471</v>
      </c>
      <c r="F549" s="41"/>
      <c r="G549" s="287">
        <f t="shared" si="9"/>
        <v>0</v>
      </c>
    </row>
    <row r="550" spans="1:7" x14ac:dyDescent="0.25">
      <c r="A550" s="62" t="s">
        <v>262</v>
      </c>
      <c r="B550" s="63">
        <v>17</v>
      </c>
      <c r="C550" s="55" t="s">
        <v>27</v>
      </c>
      <c r="D550" s="5" t="s">
        <v>308</v>
      </c>
      <c r="E550" s="39" t="s">
        <v>471</v>
      </c>
      <c r="F550" s="41"/>
      <c r="G550" s="287">
        <f t="shared" si="9"/>
        <v>0</v>
      </c>
    </row>
    <row r="551" spans="1:7" x14ac:dyDescent="0.25">
      <c r="A551" s="62" t="s">
        <v>262</v>
      </c>
      <c r="B551" s="63">
        <v>17</v>
      </c>
      <c r="C551" s="55" t="s">
        <v>248</v>
      </c>
      <c r="D551" s="5" t="s">
        <v>309</v>
      </c>
      <c r="E551" s="39" t="s">
        <v>471</v>
      </c>
      <c r="F551" s="41"/>
      <c r="G551" s="287">
        <f t="shared" si="9"/>
        <v>0</v>
      </c>
    </row>
    <row r="552" spans="1:7" x14ac:dyDescent="0.25">
      <c r="A552" s="62" t="s">
        <v>262</v>
      </c>
      <c r="B552" s="63">
        <v>17</v>
      </c>
      <c r="C552" s="55" t="s">
        <v>249</v>
      </c>
      <c r="D552" s="5" t="s">
        <v>295</v>
      </c>
      <c r="E552" s="39" t="s">
        <v>471</v>
      </c>
      <c r="F552" s="41"/>
      <c r="G552" s="287">
        <f t="shared" si="9"/>
        <v>0</v>
      </c>
    </row>
    <row r="553" spans="1:7" x14ac:dyDescent="0.25">
      <c r="A553" s="62" t="s">
        <v>262</v>
      </c>
      <c r="B553" s="63">
        <v>17</v>
      </c>
      <c r="C553" s="55" t="s">
        <v>250</v>
      </c>
      <c r="D553" s="5" t="s">
        <v>310</v>
      </c>
      <c r="E553" s="39" t="s">
        <v>471</v>
      </c>
      <c r="F553" s="41"/>
      <c r="G553" s="287">
        <f t="shared" si="9"/>
        <v>0</v>
      </c>
    </row>
    <row r="554" spans="1:7" x14ac:dyDescent="0.25">
      <c r="A554" s="62" t="s">
        <v>262</v>
      </c>
      <c r="B554" s="63">
        <v>17</v>
      </c>
      <c r="C554" s="55" t="s">
        <v>193</v>
      </c>
      <c r="D554" s="5" t="s">
        <v>311</v>
      </c>
      <c r="E554" s="39" t="s">
        <v>471</v>
      </c>
      <c r="F554" s="41"/>
      <c r="G554" s="287">
        <f t="shared" si="9"/>
        <v>0</v>
      </c>
    </row>
    <row r="555" spans="1:7" x14ac:dyDescent="0.25">
      <c r="A555" s="62" t="s">
        <v>262</v>
      </c>
      <c r="B555" s="63">
        <v>17</v>
      </c>
      <c r="C555" s="55" t="s">
        <v>251</v>
      </c>
      <c r="D555" s="5" t="s">
        <v>312</v>
      </c>
      <c r="E555" s="39" t="s">
        <v>471</v>
      </c>
      <c r="F555" s="41"/>
      <c r="G555" s="287">
        <f t="shared" si="9"/>
        <v>0</v>
      </c>
    </row>
    <row r="556" spans="1:7" x14ac:dyDescent="0.25">
      <c r="A556" s="62" t="s">
        <v>262</v>
      </c>
      <c r="B556" s="63">
        <v>17</v>
      </c>
      <c r="C556" s="55" t="s">
        <v>252</v>
      </c>
      <c r="D556" s="192" t="s">
        <v>538</v>
      </c>
      <c r="E556" s="39" t="s">
        <v>471</v>
      </c>
      <c r="F556" s="41"/>
      <c r="G556" s="287">
        <f t="shared" si="9"/>
        <v>0</v>
      </c>
    </row>
    <row r="557" spans="1:7" x14ac:dyDescent="0.25">
      <c r="A557" s="62" t="s">
        <v>262</v>
      </c>
      <c r="B557" s="63">
        <v>17</v>
      </c>
      <c r="C557" s="55" t="s">
        <v>35</v>
      </c>
      <c r="D557" s="192" t="s">
        <v>539</v>
      </c>
      <c r="E557" s="39" t="s">
        <v>471</v>
      </c>
      <c r="F557" s="41"/>
      <c r="G557" s="287">
        <f t="shared" si="9"/>
        <v>0</v>
      </c>
    </row>
    <row r="558" spans="1:7" x14ac:dyDescent="0.25">
      <c r="A558" s="62" t="s">
        <v>262</v>
      </c>
      <c r="B558" s="63">
        <v>17</v>
      </c>
      <c r="C558" s="55" t="s">
        <v>294</v>
      </c>
      <c r="D558" s="192" t="s">
        <v>540</v>
      </c>
      <c r="E558" s="39" t="s">
        <v>471</v>
      </c>
      <c r="F558" s="41"/>
      <c r="G558" s="287">
        <f t="shared" si="9"/>
        <v>0</v>
      </c>
    </row>
    <row r="559" spans="1:7" x14ac:dyDescent="0.25">
      <c r="A559" s="62"/>
      <c r="B559" s="63"/>
      <c r="C559" s="55"/>
      <c r="D559" s="240" t="s">
        <v>541</v>
      </c>
      <c r="E559" s="28"/>
      <c r="F559" s="40"/>
      <c r="G559" s="40"/>
    </row>
    <row r="560" spans="1:7" x14ac:dyDescent="0.25">
      <c r="A560" s="62" t="s">
        <v>262</v>
      </c>
      <c r="B560" s="63">
        <v>18</v>
      </c>
      <c r="C560" s="55" t="s">
        <v>5</v>
      </c>
      <c r="D560" s="181" t="s">
        <v>542</v>
      </c>
      <c r="E560" s="39" t="s">
        <v>471</v>
      </c>
      <c r="F560" s="41"/>
      <c r="G560" s="287">
        <f t="shared" si="9"/>
        <v>0</v>
      </c>
    </row>
    <row r="561" spans="1:7" x14ac:dyDescent="0.25">
      <c r="A561" s="62" t="s">
        <v>262</v>
      </c>
      <c r="B561" s="63">
        <v>18</v>
      </c>
      <c r="C561" s="55" t="s">
        <v>7</v>
      </c>
      <c r="D561" s="5" t="s">
        <v>303</v>
      </c>
      <c r="E561" s="39" t="s">
        <v>471</v>
      </c>
      <c r="F561" s="41"/>
      <c r="G561" s="287">
        <f t="shared" si="9"/>
        <v>0</v>
      </c>
    </row>
    <row r="562" spans="1:7" x14ac:dyDescent="0.25">
      <c r="A562" s="62" t="s">
        <v>262</v>
      </c>
      <c r="B562" s="63">
        <v>18</v>
      </c>
      <c r="C562" s="55" t="s">
        <v>9</v>
      </c>
      <c r="D562" s="5" t="s">
        <v>304</v>
      </c>
      <c r="E562" s="39" t="s">
        <v>471</v>
      </c>
      <c r="F562" s="41"/>
      <c r="G562" s="287">
        <f t="shared" si="9"/>
        <v>0</v>
      </c>
    </row>
    <row r="563" spans="1:7" x14ac:dyDescent="0.25">
      <c r="A563" s="62" t="s">
        <v>262</v>
      </c>
      <c r="B563" s="63">
        <v>18</v>
      </c>
      <c r="C563" s="55" t="s">
        <v>11</v>
      </c>
      <c r="D563" s="5" t="s">
        <v>305</v>
      </c>
      <c r="E563" s="39" t="s">
        <v>471</v>
      </c>
      <c r="F563" s="41"/>
      <c r="G563" s="287">
        <f t="shared" si="9"/>
        <v>0</v>
      </c>
    </row>
    <row r="564" spans="1:7" x14ac:dyDescent="0.25">
      <c r="A564" s="62" t="s">
        <v>262</v>
      </c>
      <c r="B564" s="63">
        <v>18</v>
      </c>
      <c r="C564" s="55" t="s">
        <v>16</v>
      </c>
      <c r="D564" s="5" t="s">
        <v>306</v>
      </c>
      <c r="E564" s="39" t="s">
        <v>471</v>
      </c>
      <c r="F564" s="41"/>
      <c r="G564" s="287">
        <f t="shared" si="9"/>
        <v>0</v>
      </c>
    </row>
    <row r="565" spans="1:7" x14ac:dyDescent="0.25">
      <c r="A565" s="62" t="s">
        <v>262</v>
      </c>
      <c r="B565" s="63">
        <v>18</v>
      </c>
      <c r="C565" s="55" t="s">
        <v>27</v>
      </c>
      <c r="D565" s="5" t="s">
        <v>307</v>
      </c>
      <c r="E565" s="39" t="s">
        <v>471</v>
      </c>
      <c r="F565" s="41"/>
      <c r="G565" s="287">
        <f t="shared" si="9"/>
        <v>0</v>
      </c>
    </row>
    <row r="566" spans="1:7" x14ac:dyDescent="0.25">
      <c r="A566" s="62" t="s">
        <v>262</v>
      </c>
      <c r="B566" s="63">
        <v>18</v>
      </c>
      <c r="C566" s="55" t="s">
        <v>248</v>
      </c>
      <c r="D566" s="5" t="s">
        <v>308</v>
      </c>
      <c r="E566" s="39" t="s">
        <v>471</v>
      </c>
      <c r="F566" s="41"/>
      <c r="G566" s="287">
        <f t="shared" si="9"/>
        <v>0</v>
      </c>
    </row>
    <row r="567" spans="1:7" x14ac:dyDescent="0.25">
      <c r="A567" s="62" t="s">
        <v>262</v>
      </c>
      <c r="B567" s="63">
        <v>18</v>
      </c>
      <c r="C567" s="55" t="s">
        <v>249</v>
      </c>
      <c r="D567" s="5" t="s">
        <v>309</v>
      </c>
      <c r="E567" s="39" t="s">
        <v>471</v>
      </c>
      <c r="F567" s="41"/>
      <c r="G567" s="287">
        <f t="shared" si="9"/>
        <v>0</v>
      </c>
    </row>
    <row r="568" spans="1:7" x14ac:dyDescent="0.25">
      <c r="A568" s="62" t="s">
        <v>262</v>
      </c>
      <c r="B568" s="63">
        <v>18</v>
      </c>
      <c r="C568" s="55" t="s">
        <v>250</v>
      </c>
      <c r="D568" s="5" t="s">
        <v>295</v>
      </c>
      <c r="E568" s="39" t="s">
        <v>471</v>
      </c>
      <c r="F568" s="41"/>
      <c r="G568" s="287">
        <f t="shared" si="9"/>
        <v>0</v>
      </c>
    </row>
    <row r="569" spans="1:7" x14ac:dyDescent="0.25">
      <c r="A569" s="62" t="s">
        <v>262</v>
      </c>
      <c r="B569" s="63">
        <v>18</v>
      </c>
      <c r="C569" s="55" t="s">
        <v>193</v>
      </c>
      <c r="D569" s="5" t="s">
        <v>311</v>
      </c>
      <c r="E569" s="39" t="s">
        <v>471</v>
      </c>
      <c r="F569" s="41"/>
      <c r="G569" s="287">
        <f t="shared" si="9"/>
        <v>0</v>
      </c>
    </row>
    <row r="570" spans="1:7" x14ac:dyDescent="0.25">
      <c r="A570" s="62" t="s">
        <v>262</v>
      </c>
      <c r="B570" s="63">
        <v>18</v>
      </c>
      <c r="C570" s="55" t="s">
        <v>251</v>
      </c>
      <c r="D570" s="5" t="s">
        <v>312</v>
      </c>
      <c r="E570" s="39" t="s">
        <v>471</v>
      </c>
      <c r="F570" s="41"/>
      <c r="G570" s="287">
        <f t="shared" si="9"/>
        <v>0</v>
      </c>
    </row>
    <row r="571" spans="1:7" x14ac:dyDescent="0.25">
      <c r="A571" s="62" t="s">
        <v>262</v>
      </c>
      <c r="B571" s="63">
        <v>18</v>
      </c>
      <c r="C571" s="55" t="s">
        <v>252</v>
      </c>
      <c r="D571" s="192" t="s">
        <v>538</v>
      </c>
      <c r="E571" s="39" t="s">
        <v>471</v>
      </c>
      <c r="F571" s="41"/>
      <c r="G571" s="287">
        <f t="shared" si="9"/>
        <v>0</v>
      </c>
    </row>
    <row r="572" spans="1:7" x14ac:dyDescent="0.25">
      <c r="A572" s="62" t="s">
        <v>262</v>
      </c>
      <c r="B572" s="63">
        <v>18</v>
      </c>
      <c r="C572" s="55" t="s">
        <v>35</v>
      </c>
      <c r="D572" s="192" t="s">
        <v>539</v>
      </c>
      <c r="E572" s="39" t="s">
        <v>471</v>
      </c>
      <c r="F572" s="41"/>
      <c r="G572" s="287">
        <f t="shared" si="9"/>
        <v>0</v>
      </c>
    </row>
    <row r="573" spans="1:7" x14ac:dyDescent="0.25">
      <c r="A573" s="62" t="s">
        <v>262</v>
      </c>
      <c r="B573" s="63">
        <v>18</v>
      </c>
      <c r="C573" s="55" t="s">
        <v>294</v>
      </c>
      <c r="D573" s="192" t="s">
        <v>540</v>
      </c>
      <c r="E573" s="39" t="s">
        <v>471</v>
      </c>
      <c r="F573" s="41"/>
      <c r="G573" s="287">
        <f t="shared" si="9"/>
        <v>0</v>
      </c>
    </row>
    <row r="574" spans="1:7" x14ac:dyDescent="0.25">
      <c r="A574" s="62"/>
      <c r="B574" s="63"/>
      <c r="C574" s="55"/>
      <c r="D574" s="240" t="s">
        <v>314</v>
      </c>
      <c r="E574" s="28"/>
      <c r="F574" s="40"/>
      <c r="G574" s="40"/>
    </row>
    <row r="575" spans="1:7" x14ac:dyDescent="0.25">
      <c r="A575" s="62" t="s">
        <v>262</v>
      </c>
      <c r="B575" s="63">
        <v>19</v>
      </c>
      <c r="C575" s="55" t="s">
        <v>5</v>
      </c>
      <c r="D575" s="5" t="s">
        <v>315</v>
      </c>
      <c r="E575" s="39" t="s">
        <v>471</v>
      </c>
      <c r="F575" s="41"/>
      <c r="G575" s="287">
        <f t="shared" si="9"/>
        <v>0</v>
      </c>
    </row>
    <row r="576" spans="1:7" x14ac:dyDescent="0.25">
      <c r="A576" s="62" t="s">
        <v>262</v>
      </c>
      <c r="B576" s="63">
        <v>19</v>
      </c>
      <c r="C576" s="55" t="s">
        <v>7</v>
      </c>
      <c r="D576" s="181" t="s">
        <v>543</v>
      </c>
      <c r="E576" s="39" t="s">
        <v>471</v>
      </c>
      <c r="F576" s="41"/>
      <c r="G576" s="287">
        <f t="shared" si="9"/>
        <v>0</v>
      </c>
    </row>
    <row r="577" spans="1:7" x14ac:dyDescent="0.25">
      <c r="A577" s="62" t="s">
        <v>262</v>
      </c>
      <c r="B577" s="63">
        <v>19</v>
      </c>
      <c r="C577" s="55" t="s">
        <v>9</v>
      </c>
      <c r="D577" s="5" t="s">
        <v>316</v>
      </c>
      <c r="E577" s="39" t="s">
        <v>471</v>
      </c>
      <c r="F577" s="41"/>
      <c r="G577" s="287">
        <f t="shared" si="9"/>
        <v>0</v>
      </c>
    </row>
    <row r="578" spans="1:7" x14ac:dyDescent="0.25">
      <c r="A578" s="62" t="s">
        <v>262</v>
      </c>
      <c r="B578" s="63">
        <v>19</v>
      </c>
      <c r="C578" s="55" t="s">
        <v>11</v>
      </c>
      <c r="D578" s="6" t="s">
        <v>317</v>
      </c>
      <c r="E578" s="39" t="s">
        <v>471</v>
      </c>
      <c r="F578" s="41"/>
      <c r="G578" s="287">
        <f t="shared" si="9"/>
        <v>0</v>
      </c>
    </row>
    <row r="579" spans="1:7" x14ac:dyDescent="0.25">
      <c r="A579" s="62" t="s">
        <v>262</v>
      </c>
      <c r="B579" s="63">
        <v>19</v>
      </c>
      <c r="C579" s="55" t="s">
        <v>16</v>
      </c>
      <c r="D579" s="5" t="s">
        <v>318</v>
      </c>
      <c r="E579" s="39" t="s">
        <v>471</v>
      </c>
      <c r="F579" s="41"/>
      <c r="G579" s="287">
        <f t="shared" si="9"/>
        <v>0</v>
      </c>
    </row>
    <row r="580" spans="1:7" ht="26.25" x14ac:dyDescent="0.25">
      <c r="A580" s="62" t="s">
        <v>262</v>
      </c>
      <c r="B580" s="63">
        <v>19</v>
      </c>
      <c r="C580" s="55" t="s">
        <v>27</v>
      </c>
      <c r="D580" s="181" t="s">
        <v>544</v>
      </c>
      <c r="E580" s="39" t="s">
        <v>471</v>
      </c>
      <c r="F580" s="41"/>
      <c r="G580" s="287">
        <f t="shared" si="9"/>
        <v>0</v>
      </c>
    </row>
    <row r="581" spans="1:7" x14ac:dyDescent="0.25">
      <c r="A581" s="62" t="s">
        <v>262</v>
      </c>
      <c r="B581" s="63">
        <v>20</v>
      </c>
      <c r="C581" s="55"/>
      <c r="D581" s="181" t="s">
        <v>313</v>
      </c>
      <c r="E581" s="301" t="s">
        <v>471</v>
      </c>
      <c r="F581" s="41"/>
      <c r="G581" s="287">
        <f t="shared" si="9"/>
        <v>0</v>
      </c>
    </row>
    <row r="582" spans="1:7" x14ac:dyDescent="0.25">
      <c r="A582" s="187"/>
      <c r="B582" s="188"/>
      <c r="C582" s="189"/>
      <c r="D582" s="240" t="s">
        <v>209</v>
      </c>
      <c r="E582" s="28"/>
      <c r="F582" s="40"/>
      <c r="G582" s="40"/>
    </row>
    <row r="583" spans="1:7" x14ac:dyDescent="0.25">
      <c r="A583" s="65" t="s">
        <v>262</v>
      </c>
      <c r="B583" s="66">
        <v>21</v>
      </c>
      <c r="C583" s="189"/>
      <c r="D583" s="190" t="s">
        <v>210</v>
      </c>
      <c r="E583" s="39" t="s">
        <v>471</v>
      </c>
      <c r="F583" s="41"/>
      <c r="G583" s="287">
        <f t="shared" si="9"/>
        <v>0</v>
      </c>
    </row>
    <row r="584" spans="1:7" x14ac:dyDescent="0.25">
      <c r="A584" s="65" t="s">
        <v>262</v>
      </c>
      <c r="B584" s="66">
        <v>22</v>
      </c>
      <c r="C584" s="189"/>
      <c r="D584" s="190" t="s">
        <v>211</v>
      </c>
      <c r="E584" s="4" t="s">
        <v>469</v>
      </c>
      <c r="F584" s="41"/>
      <c r="G584" s="287">
        <f t="shared" si="9"/>
        <v>0</v>
      </c>
    </row>
    <row r="585" spans="1:7" ht="51" x14ac:dyDescent="0.25">
      <c r="A585" s="65" t="s">
        <v>262</v>
      </c>
      <c r="B585" s="66">
        <v>23</v>
      </c>
      <c r="C585" s="189"/>
      <c r="D585" s="191" t="s">
        <v>545</v>
      </c>
      <c r="E585" s="4" t="s">
        <v>469</v>
      </c>
      <c r="F585" s="41"/>
      <c r="G585" s="287">
        <f t="shared" si="9"/>
        <v>0</v>
      </c>
    </row>
    <row r="586" spans="1:7" ht="26.25" x14ac:dyDescent="0.25">
      <c r="A586" s="65" t="s">
        <v>262</v>
      </c>
      <c r="B586" s="66">
        <v>24</v>
      </c>
      <c r="C586" s="189"/>
      <c r="D586" s="196" t="s">
        <v>429</v>
      </c>
      <c r="E586" s="39" t="s">
        <v>471</v>
      </c>
      <c r="F586" s="41"/>
      <c r="G586" s="287">
        <f t="shared" si="9"/>
        <v>0</v>
      </c>
    </row>
    <row r="587" spans="1:7" x14ac:dyDescent="0.25">
      <c r="A587" s="65" t="s">
        <v>262</v>
      </c>
      <c r="B587" s="66">
        <v>25</v>
      </c>
      <c r="C587" s="189"/>
      <c r="D587" s="197" t="s">
        <v>430</v>
      </c>
      <c r="E587" s="39" t="s">
        <v>471</v>
      </c>
      <c r="F587" s="41"/>
      <c r="G587" s="287">
        <f t="shared" si="9"/>
        <v>0</v>
      </c>
    </row>
    <row r="588" spans="1:7" x14ac:dyDescent="0.25">
      <c r="A588" s="65" t="s">
        <v>262</v>
      </c>
      <c r="B588" s="66">
        <v>26</v>
      </c>
      <c r="C588" s="189"/>
      <c r="D588" s="197" t="s">
        <v>431</v>
      </c>
      <c r="E588" s="39" t="s">
        <v>471</v>
      </c>
      <c r="F588" s="41"/>
      <c r="G588" s="287">
        <f t="shared" si="9"/>
        <v>0</v>
      </c>
    </row>
    <row r="589" spans="1:7" x14ac:dyDescent="0.25">
      <c r="A589" s="65" t="s">
        <v>262</v>
      </c>
      <c r="B589" s="66">
        <v>27</v>
      </c>
      <c r="C589" s="189"/>
      <c r="D589" s="198" t="s">
        <v>432</v>
      </c>
      <c r="E589" s="39" t="s">
        <v>467</v>
      </c>
      <c r="F589" s="41"/>
      <c r="G589" s="287">
        <f t="shared" si="9"/>
        <v>0</v>
      </c>
    </row>
    <row r="590" spans="1:7" x14ac:dyDescent="0.25">
      <c r="A590" s="71"/>
      <c r="B590" s="72"/>
      <c r="C590" s="59"/>
      <c r="D590" s="240" t="s">
        <v>319</v>
      </c>
      <c r="E590" s="30"/>
      <c r="F590" s="108"/>
      <c r="G590" s="108"/>
    </row>
    <row r="591" spans="1:7" ht="76.5" x14ac:dyDescent="0.25">
      <c r="A591" s="150"/>
      <c r="B591" s="151"/>
      <c r="C591" s="67"/>
      <c r="D591" s="3" t="s">
        <v>320</v>
      </c>
      <c r="E591" s="32"/>
      <c r="F591" s="46"/>
      <c r="G591" s="46"/>
    </row>
    <row r="592" spans="1:7" x14ac:dyDescent="0.25">
      <c r="A592" s="62" t="s">
        <v>262</v>
      </c>
      <c r="B592" s="63">
        <v>28</v>
      </c>
      <c r="C592" s="55" t="s">
        <v>5</v>
      </c>
      <c r="D592" s="2" t="s">
        <v>269</v>
      </c>
      <c r="E592" s="39" t="s">
        <v>467</v>
      </c>
      <c r="F592" s="41"/>
      <c r="G592" s="287">
        <f t="shared" si="9"/>
        <v>0</v>
      </c>
    </row>
    <row r="593" spans="1:7" x14ac:dyDescent="0.25">
      <c r="A593" s="62" t="s">
        <v>262</v>
      </c>
      <c r="B593" s="63">
        <v>28</v>
      </c>
      <c r="C593" s="55" t="s">
        <v>7</v>
      </c>
      <c r="D593" s="2" t="s">
        <v>270</v>
      </c>
      <c r="E593" s="39" t="s">
        <v>467</v>
      </c>
      <c r="F593" s="41"/>
      <c r="G593" s="287">
        <f t="shared" si="9"/>
        <v>0</v>
      </c>
    </row>
    <row r="594" spans="1:7" x14ac:dyDescent="0.25">
      <c r="A594" s="62" t="s">
        <v>262</v>
      </c>
      <c r="B594" s="63">
        <v>28</v>
      </c>
      <c r="C594" s="55" t="s">
        <v>9</v>
      </c>
      <c r="D594" s="2" t="s">
        <v>321</v>
      </c>
      <c r="E594" s="39" t="s">
        <v>467</v>
      </c>
      <c r="F594" s="41"/>
      <c r="G594" s="287">
        <f t="shared" si="9"/>
        <v>0</v>
      </c>
    </row>
    <row r="595" spans="1:7" x14ac:dyDescent="0.25">
      <c r="A595" s="62" t="s">
        <v>262</v>
      </c>
      <c r="B595" s="63">
        <v>28</v>
      </c>
      <c r="C595" s="55" t="s">
        <v>11</v>
      </c>
      <c r="D595" s="2" t="s">
        <v>87</v>
      </c>
      <c r="E595" s="39" t="s">
        <v>467</v>
      </c>
      <c r="F595" s="41"/>
      <c r="G595" s="287">
        <f t="shared" si="9"/>
        <v>0</v>
      </c>
    </row>
    <row r="596" spans="1:7" ht="15.75" thickBot="1" x14ac:dyDescent="0.3">
      <c r="A596" s="184" t="s">
        <v>262</v>
      </c>
      <c r="B596" s="185">
        <v>28</v>
      </c>
      <c r="C596" s="153" t="s">
        <v>16</v>
      </c>
      <c r="D596" s="2" t="s">
        <v>88</v>
      </c>
      <c r="E596" s="39" t="s">
        <v>467</v>
      </c>
      <c r="F596" s="41"/>
      <c r="G596" s="287">
        <f t="shared" si="9"/>
        <v>0</v>
      </c>
    </row>
    <row r="597" spans="1:7" ht="46.5" customHeight="1" thickBot="1" x14ac:dyDescent="0.3">
      <c r="A597" s="246"/>
      <c r="B597" s="247" t="s">
        <v>31</v>
      </c>
      <c r="C597" s="252"/>
      <c r="D597" s="305" t="s">
        <v>448</v>
      </c>
      <c r="E597" s="248"/>
      <c r="F597" s="249"/>
      <c r="G597" s="249"/>
    </row>
    <row r="598" spans="1:7" ht="54.75" customHeight="1" x14ac:dyDescent="0.25">
      <c r="A598" s="175"/>
      <c r="B598" s="173"/>
      <c r="C598" s="174"/>
      <c r="D598" s="176" t="s">
        <v>546</v>
      </c>
      <c r="E598" s="250"/>
      <c r="F598" s="251"/>
      <c r="G598" s="251"/>
    </row>
    <row r="599" spans="1:7" ht="116.25" customHeight="1" x14ac:dyDescent="0.25">
      <c r="A599" s="177" t="s">
        <v>31</v>
      </c>
      <c r="B599" s="178" t="s">
        <v>142</v>
      </c>
      <c r="C599" s="179"/>
      <c r="D599" s="180" t="s">
        <v>547</v>
      </c>
      <c r="E599" s="39" t="s">
        <v>467</v>
      </c>
      <c r="F599" s="47"/>
      <c r="G599" s="287">
        <f t="shared" si="9"/>
        <v>0</v>
      </c>
    </row>
    <row r="600" spans="1:7" ht="51" x14ac:dyDescent="0.25">
      <c r="A600" s="87" t="s">
        <v>31</v>
      </c>
      <c r="B600" s="88" t="s">
        <v>144</v>
      </c>
      <c r="C600" s="152"/>
      <c r="D600" s="172" t="s">
        <v>415</v>
      </c>
      <c r="E600" s="39" t="s">
        <v>467</v>
      </c>
      <c r="F600" s="47"/>
      <c r="G600" s="287">
        <f t="shared" ref="G600" si="10">F600*1.2</f>
        <v>0</v>
      </c>
    </row>
    <row r="601" spans="1:7" ht="17.25" thickBot="1" x14ac:dyDescent="0.3">
      <c r="A601" s="270" t="s">
        <v>326</v>
      </c>
      <c r="B601" s="271"/>
      <c r="C601" s="272"/>
      <c r="D601" s="272"/>
      <c r="E601" s="272"/>
      <c r="F601" s="272"/>
      <c r="G601" s="288"/>
    </row>
  </sheetData>
  <autoFilter ref="A1:G601"/>
  <mergeCells count="1">
    <mergeCell ref="A2:C2"/>
  </mergeCells>
  <pageMargins left="0.7" right="0.7" top="0.75" bottom="0.75" header="0.3" footer="0.3"/>
  <pageSetup paperSize="8" fitToHeight="0" orientation="portrait" r:id="rId1"/>
  <rowBreaks count="15" manualBreakCount="15">
    <brk id="32" max="16383" man="1"/>
    <brk id="64" max="16383" man="1"/>
    <brk id="100" max="16383" man="1"/>
    <brk id="183" max="16383" man="1"/>
    <brk id="224" max="16383" man="1"/>
    <brk id="256" max="16383" man="1"/>
    <brk id="292" max="16383" man="1"/>
    <brk id="323" max="16383" man="1"/>
    <brk id="373" max="7" man="1"/>
    <brk id="419" max="16383" man="1"/>
    <brk id="443" max="7" man="1"/>
    <brk id="456" max="16383" man="1"/>
    <brk id="493" max="16383" man="1"/>
    <brk id="532" max="16383" man="1"/>
    <brk id="581"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texte" ma:contentTypeID="0x010100D391C9900188BF44A2734355D32A3AFC0200498E17AE0064654BA788C817BED26650" ma:contentTypeVersion="29" ma:contentTypeDescription="" ma:contentTypeScope="" ma:versionID="af4c3874abfd3e8497b33c4a40132c29">
  <xsd:schema xmlns:xsd="http://www.w3.org/2001/XMLSchema" xmlns:xs="http://www.w3.org/2001/XMLSchema" xmlns:p="http://schemas.microsoft.com/office/2006/metadata/properties" xmlns:ns1="http://schemas.microsoft.com/sharepoint/v3" xmlns:ns2="28939810-4282-4d85-9f62-e6db0f2f4c3a" xmlns:ns3="62366849-cc06-4d75-95a6-787f40761baf" xmlns:ns4="http://schemas.microsoft.com/sharepoint/v4" targetNamespace="http://schemas.microsoft.com/office/2006/metadata/properties" ma:root="true" ma:fieldsID="ca2b71fbc3c53b021658fb7b793c018e" ns1:_="" ns2:_="" ns3:_="" ns4:_="">
    <xsd:import namespace="http://schemas.microsoft.com/sharepoint/v3"/>
    <xsd:import namespace="28939810-4282-4d85-9f62-e6db0f2f4c3a"/>
    <xsd:import namespace="62366849-cc06-4d75-95a6-787f40761baf"/>
    <xsd:import namespace="http://schemas.microsoft.com/sharepoint/v4"/>
    <xsd:element name="properties">
      <xsd:complexType>
        <xsd:sequence>
          <xsd:element name="documentManagement">
            <xsd:complexType>
              <xsd:all>
                <xsd:element ref="ns2:Titre"/>
                <xsd:element ref="ns2:Description_x0020_document" minOccurs="0"/>
                <xsd:element ref="ns2:Projet_x0020_-_x0020_Thème" minOccurs="0"/>
                <xsd:element ref="ns2:Document_x0020_externe" minOccurs="0"/>
                <xsd:element ref="ns2:Identifiant_x0020_externe" minOccurs="0"/>
                <xsd:element ref="ns2:TaxCatchAll" minOccurs="0"/>
                <xsd:element ref="ns2:TaxCatchAllLabel" minOccurs="0"/>
                <xsd:element ref="ns2:j1418979be004cd79b5ad1c307893819" minOccurs="0"/>
                <xsd:element ref="ns2:c76db5a02ef84c1c9ebe68282e810e9e" minOccurs="0"/>
                <xsd:element ref="ns2:hfcf2f18b6504770b90659a28918232a" minOccurs="0"/>
                <xsd:element ref="ns2:p1a4110439c3492683c857e28e740753" minOccurs="0"/>
                <xsd:element ref="ns1:_dlc_Exempt" minOccurs="0"/>
                <xsd:element ref="ns3:DLCPolicyLabelValue" minOccurs="0"/>
                <xsd:element ref="ns3:DLCPolicyLabelClientValue" minOccurs="0"/>
                <xsd:element ref="ns3:DLCPolicyLabelLock" minOccurs="0"/>
                <xsd:element ref="ns2:gce94fe8fc8c4299ae0a93d455950a24" minOccurs="0"/>
                <xsd:element ref="ns2:Version_x0020_du_x0020_document" minOccurs="0"/>
                <xsd:element ref="ns4:IconOverlay" minOccurs="0"/>
                <xsd:element ref="ns2:SharedWithUsers" minOccurs="0"/>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23" nillable="true" ma:displayName="Exempt de la stratégie"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8939810-4282-4d85-9f62-e6db0f2f4c3a" elementFormDefault="qualified">
    <xsd:import namespace="http://schemas.microsoft.com/office/2006/documentManagement/types"/>
    <xsd:import namespace="http://schemas.microsoft.com/office/infopath/2007/PartnerControls"/>
    <xsd:element name="Titre" ma:index="1" ma:displayName="Titre_Doc" ma:internalName="Titre">
      <xsd:simpleType>
        <xsd:restriction base="dms:Text">
          <xsd:maxLength value="255"/>
        </xsd:restriction>
      </xsd:simpleType>
    </xsd:element>
    <xsd:element name="Description_x0020_document" ma:index="2" nillable="true" ma:displayName="Description document" ma:internalName="Description_x0020_document">
      <xsd:simpleType>
        <xsd:restriction base="dms:Note">
          <xsd:maxLength value="255"/>
        </xsd:restriction>
      </xsd:simpleType>
    </xsd:element>
    <xsd:element name="Projet_x0020_-_x0020_Thème" ma:index="7" nillable="true" ma:displayName="Item projet - thème" ma:description="Item du projet ou du thème" ma:internalName="Projet_x0020__x002d__x0020_Th_x00e8_me">
      <xsd:simpleType>
        <xsd:restriction base="dms:Text">
          <xsd:maxLength value="255"/>
        </xsd:restriction>
      </xsd:simpleType>
    </xsd:element>
    <xsd:element name="Document_x0020_externe" ma:index="8" nillable="true" ma:displayName="Document externe" ma:default="0" ma:internalName="Document_x0020_externe">
      <xsd:simpleType>
        <xsd:restriction base="dms:Boolean"/>
      </xsd:simpleType>
    </xsd:element>
    <xsd:element name="Identifiant_x0020_externe" ma:index="9" nillable="true" ma:displayName="Identifiant externe" ma:description="Code ou identifiant dun document dans son système d'origine" ma:internalName="Identifiant_x0020_externe">
      <xsd:simpleType>
        <xsd:restriction base="dms:Text">
          <xsd:maxLength value="255"/>
        </xsd:restriction>
      </xsd:simpleType>
    </xsd:element>
    <xsd:element name="TaxCatchAll" ma:index="11" nillable="true" ma:displayName="Taxonomy Catch All Column" ma:hidden="true" ma:list="{aff656b6-5b30-433a-adda-670696ac0d9c}" ma:internalName="TaxCatchAll" ma:showField="CatchAllData" ma:web="28939810-4282-4d85-9f62-e6db0f2f4c3a">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hidden="true" ma:list="{aff656b6-5b30-433a-adda-670696ac0d9c}" ma:internalName="TaxCatchAllLabel" ma:readOnly="true" ma:showField="CatchAllDataLabel" ma:web="28939810-4282-4d85-9f62-e6db0f2f4c3a">
      <xsd:complexType>
        <xsd:complexContent>
          <xsd:extension base="dms:MultiChoiceLookup">
            <xsd:sequence>
              <xsd:element name="Value" type="dms:Lookup" maxOccurs="unbounded" minOccurs="0" nillable="true"/>
            </xsd:sequence>
          </xsd:extension>
        </xsd:complexContent>
      </xsd:complexType>
    </xsd:element>
    <xsd:element name="j1418979be004cd79b5ad1c307893819" ma:index="14" nillable="true" ma:taxonomy="true" ma:internalName="j1418979be004cd79b5ad1c307893819" ma:taxonomyFieldName="Mots_x002d_cl_x00e9_s" ma:displayName="Mots-clés" ma:default="" ma:fieldId="{31418979-be00-4cd7-9b5a-d1c307893819}" ma:taxonomyMulti="true" ma:sspId="54843339-79c1-4c32-8cde-95bc3b6485f5" ma:termSetId="b4ce6f55-b410-4518-b408-b042b959bc1d" ma:anchorId="00000000-0000-0000-0000-000000000000" ma:open="false" ma:isKeyword="false">
      <xsd:complexType>
        <xsd:sequence>
          <xsd:element ref="pc:Terms" minOccurs="0" maxOccurs="1"/>
        </xsd:sequence>
      </xsd:complexType>
    </xsd:element>
    <xsd:element name="c76db5a02ef84c1c9ebe68282e810e9e" ma:index="16" ma:taxonomy="true" ma:internalName="c76db5a02ef84c1c9ebe68282e810e9e" ma:taxonomyFieldName="Protection" ma:displayName="Protection" ma:default="457;#NP|cadf651c-c981-4cf9-9c64-0ba779488b3c" ma:fieldId="{c76db5a0-2ef8-4c1c-9ebe-68282e810e9e}" ma:sspId="54843339-79c1-4c32-8cde-95bc3b6485f5" ma:termSetId="96b5afae-ce68-487b-a960-ec0d30df3083" ma:anchorId="00000000-0000-0000-0000-000000000000" ma:open="false" ma:isKeyword="false">
      <xsd:complexType>
        <xsd:sequence>
          <xsd:element ref="pc:Terms" minOccurs="0" maxOccurs="1"/>
        </xsd:sequence>
      </xsd:complexType>
    </xsd:element>
    <xsd:element name="hfcf2f18b6504770b90659a28918232a" ma:index="21" nillable="true" ma:taxonomy="true" ma:internalName="hfcf2f18b6504770b90659a28918232a" ma:taxonomyFieldName="Type_x0020_mod_x00e8_le" ma:displayName="Type modèle" ma:default="" ma:fieldId="{1fcf2f18-b650-4770-b906-59a28918232a}" ma:sspId="54843339-79c1-4c32-8cde-95bc3b6485f5" ma:termSetId="aa4d3913-6979-4a12-b2fc-755b80a7fae4" ma:anchorId="00000000-0000-0000-0000-000000000000" ma:open="false" ma:isKeyword="false">
      <xsd:complexType>
        <xsd:sequence>
          <xsd:element ref="pc:Terms" minOccurs="0" maxOccurs="1"/>
        </xsd:sequence>
      </xsd:complexType>
    </xsd:element>
    <xsd:element name="p1a4110439c3492683c857e28e740753" ma:index="22" ma:taxonomy="true" ma:internalName="p1a4110439c3492683c857e28e740753" ma:taxonomyFieldName="Nature" ma:displayName="Nature" ma:default="" ma:fieldId="{91a41104-39c3-4926-83c8-57e28e740753}" ma:sspId="54843339-79c1-4c32-8cde-95bc3b6485f5" ma:termSetId="fad0c9df-3817-471f-8402-8f1759933602" ma:anchorId="00000000-0000-0000-0000-000000000000" ma:open="false" ma:isKeyword="false">
      <xsd:complexType>
        <xsd:sequence>
          <xsd:element ref="pc:Terms" minOccurs="0" maxOccurs="1"/>
        </xsd:sequence>
      </xsd:complexType>
    </xsd:element>
    <xsd:element name="gce94fe8fc8c4299ae0a93d455950a24" ma:index="30" nillable="true" ma:taxonomy="true" ma:internalName="gce94fe8fc8c4299ae0a93d455950a24" ma:taxonomyFieldName="Projet_x0020__x002d__x0020_Th_x00e8_me1" ma:displayName="Projet - Thème" ma:default="" ma:fieldId="{0ce94fe8-fc8c-4299-ae0a-93d455950a24}" ma:sspId="54843339-79c1-4c32-8cde-95bc3b6485f5" ma:termSetId="3b864cc6-eb92-4ae5-a3f1-e02abe29367f" ma:anchorId="00000000-0000-0000-0000-000000000000" ma:open="false" ma:isKeyword="false">
      <xsd:complexType>
        <xsd:sequence>
          <xsd:element ref="pc:Terms" minOccurs="0" maxOccurs="1"/>
        </xsd:sequence>
      </xsd:complexType>
    </xsd:element>
    <xsd:element name="Version_x0020_du_x0020_document" ma:index="33" nillable="true" ma:displayName="Version du document" ma:internalName="Version_x0020_du_x0020_document">
      <xsd:simpleType>
        <xsd:restriction base="dms:Text">
          <xsd:maxLength value="255"/>
        </xsd:restriction>
      </xsd:simpleType>
    </xsd:element>
    <xsd:element name="SharedWithUsers" ma:index="36"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dlc_DocId" ma:index="37" nillable="true" ma:displayName="Valeur d’ID de document" ma:description="Valeur de l’ID de document affecté à cet élément." ma:internalName="_dlc_DocId" ma:readOnly="true">
      <xsd:simpleType>
        <xsd:restriction base="dms:Text"/>
      </xsd:simpleType>
    </xsd:element>
    <xsd:element name="_dlc_DocIdUrl" ma:index="38" nillable="true" ma:displayName="ID de document" ma:description="Lien permanent vers ce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9"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2366849-cc06-4d75-95a6-787f40761baf" elementFormDefault="qualified">
    <xsd:import namespace="http://schemas.microsoft.com/office/2006/documentManagement/types"/>
    <xsd:import namespace="http://schemas.microsoft.com/office/infopath/2007/PartnerControls"/>
    <xsd:element name="DLCPolicyLabelValue" ma:index="24" nillable="true" ma:displayName="Étiquette" ma:description="Stocke la valeur actuelle de l’intitulé." ma:internalName="DLCPolicyLabelValue" ma:readOnly="true">
      <xsd:simpleType>
        <xsd:restriction base="dms:Note">
          <xsd:maxLength value="255"/>
        </xsd:restriction>
      </xsd:simpleType>
    </xsd:element>
    <xsd:element name="DLCPolicyLabelClientValue" ma:index="25" nillable="true" ma:displayName="Valeur d'intitulé client" ma:description="Stocke la dernière valeur d'intitulé calculée sur le client." ma:hidden="true" ma:internalName="DLCPolicyLabelClientValue" ma:readOnly="false">
      <xsd:simpleType>
        <xsd:restriction base="dms:Note"/>
      </xsd:simpleType>
    </xsd:element>
    <xsd:element name="DLCPolicyLabelLock" ma:index="26" nillable="true" ma:displayName="Intitulé verrouillé" ma:description="Indique si l'intitulé doit être mis à jour en cas de modification des propriétés de l'élément." ma:hidden="true" ma:internalName="DLCPolicyLabelLock"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4"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Type de contenu"/>
        <xsd:element ref="dc:title" minOccurs="0" maxOccurs="1"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p:Policy xmlns:p="office.server.policy" id="" local="true">
  <p:Name>Document texte</p:Name>
  <p:Description/>
  <p:Statement/>
  <p:PolicyItems>
    <p:PolicyItem featureId="Microsoft.Office.RecordsManagement.PolicyFeatures.PolicyLabel" staticId="0x010100D391C9900188BF44A2734355D32A3AFC0200498E17AE0064654BA788C817BED26650|645055149" UniqueId="8379f2d0-4109-48b1-a66e-67bccb041872">
      <p:Name>Étiquettes</p:Name>
      <p:Description>Génère des étiquettes pouvant être insérées dans les documents Microsoft Office afin de vous assurer que les propriétés du document ou d'autres informations importantes apparaissent lors de l'impression des documents. Les étiquettes peuvent également être utilisées pour rechercher Il est également possible de rechercher des documents.</p:Description>
      <p:CustomData>
        <label>
          <properties>
            <justification>Left</justification>
            <fontsize>8</fontsize>
          </properties>
          <segment type="literal">Version : </segment>
          <segment type="metadata">_UIVersionString</segment>
        </label>
      </p:CustomData>
    </p:PolicyItem>
  </p:PolicyItems>
</p:Policy>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c76db5a02ef84c1c9ebe68282e810e9e xmlns="28939810-4282-4d85-9f62-e6db0f2f4c3a">
      <Terms xmlns="http://schemas.microsoft.com/office/infopath/2007/PartnerControls">
        <TermInfo xmlns="http://schemas.microsoft.com/office/infopath/2007/PartnerControls">
          <TermName xmlns="http://schemas.microsoft.com/office/infopath/2007/PartnerControls">NP</TermName>
          <TermId xmlns="http://schemas.microsoft.com/office/infopath/2007/PartnerControls">cadf651c-c981-4cf9-9c64-0ba779488b3c</TermId>
        </TermInfo>
      </Terms>
    </c76db5a02ef84c1c9ebe68282e810e9e>
    <DLCPolicyLabelLock xmlns="62366849-cc06-4d75-95a6-787f40761baf" xsi:nil="true"/>
    <j1418979be004cd79b5ad1c307893819 xmlns="28939810-4282-4d85-9f62-e6db0f2f4c3a">
      <Terms xmlns="http://schemas.microsoft.com/office/infopath/2007/PartnerControls"/>
    </j1418979be004cd79b5ad1c307893819>
    <Titre xmlns="28939810-4282-4d85-9f62-e6db0f2f4c3a">Accord-cadre pour des prestations de reconnaisances, d'études géotechniques et d'études de sites et sols pollués</Titre>
    <TaxCatchAll xmlns="28939810-4282-4d85-9f62-e6db0f2f4c3a">
      <Value>457</Value>
      <Value>693</Value>
    </TaxCatchAll>
    <gce94fe8fc8c4299ae0a93d455950a24 xmlns="28939810-4282-4d85-9f62-e6db0f2f4c3a">
      <Terms xmlns="http://schemas.microsoft.com/office/infopath/2007/PartnerControls"/>
    </gce94fe8fc8c4299ae0a93d455950a24>
    <IconOverlay xmlns="http://schemas.microsoft.com/sharepoint/v4" xsi:nil="true"/>
    <hfcf2f18b6504770b90659a28918232a xmlns="28939810-4282-4d85-9f62-e6db0f2f4c3a">
      <Terms xmlns="http://schemas.microsoft.com/office/infopath/2007/PartnerControls"/>
    </hfcf2f18b6504770b90659a28918232a>
    <p1a4110439c3492683c857e28e740753 xmlns="28939810-4282-4d85-9f62-e6db0f2f4c3a">
      <Terms xmlns="http://schemas.microsoft.com/office/infopath/2007/PartnerControls">
        <TermInfo xmlns="http://schemas.microsoft.com/office/infopath/2007/PartnerControls">
          <TermName xmlns="http://schemas.microsoft.com/office/infopath/2007/PartnerControls">Bordereau de prix</TermName>
          <TermId xmlns="http://schemas.microsoft.com/office/infopath/2007/PartnerControls">ebdd8352-98df-48ce-b545-2202283cd1bc</TermId>
        </TermInfo>
      </Terms>
    </p1a4110439c3492683c857e28e740753>
    <DLCPolicyLabelClientValue xmlns="62366849-cc06-4d75-95a6-787f40761baf">Version : {_UIVersionString}</DLCPolicyLabelClientValue>
    <Identifiant_x0020_externe xmlns="28939810-4282-4d85-9f62-e6db0f2f4c3a" xsi:nil="true"/>
    <Projet_x0020_-_x0020_Thème xmlns="28939810-4282-4d85-9f62-e6db0f2f4c3a" xsi:nil="true"/>
    <Description_x0020_document xmlns="28939810-4282-4d85-9f62-e6db0f2f4c3a">Bordereau de prix unitaires et forfaitaires (BPUF)</Description_x0020_document>
    <Version_x0020_du_x0020_document xmlns="28939810-4282-4d85-9f62-e6db0f2f4c3a">0.2</Version_x0020_du_x0020_document>
    <Document_x0020_externe xmlns="28939810-4282-4d85-9f62-e6db0f2f4c3a">false</Document_x0020_externe>
    <_dlc_DocId xmlns="28939810-4282-4d85-9f62-e6db0f2f4c3a">TOULON-1241312415-21349</_dlc_DocId>
    <_dlc_DocIdUrl xmlns="28939810-4282-4d85-9f62-e6db0f2f4c3a">
      <Url>https://gpsng.intradef.gouv.fr/sites/TOULON/_layouts/15/DocIdRedir.aspx?ID=TOULON-1241312415-21349</Url>
      <Description>TOULON-1241312415-21349</Description>
    </_dlc_DocIdUrl>
    <DLCPolicyLabelValue xmlns="62366849-cc06-4d75-95a6-787f40761baf">Version : 0.2</DLCPolicyLabelValue>
  </documentManagement>
</p:properties>
</file>

<file path=customXml/itemProps1.xml><?xml version="1.0" encoding="utf-8"?>
<ds:datastoreItem xmlns:ds="http://schemas.openxmlformats.org/officeDocument/2006/customXml" ds:itemID="{EEF904B2-B6FD-400B-AD0F-EEE81F6933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8939810-4282-4d85-9f62-e6db0f2f4c3a"/>
    <ds:schemaRef ds:uri="62366849-cc06-4d75-95a6-787f40761baf"/>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339274C-2F60-4F9A-8BD8-057CE5D5630D}">
  <ds:schemaRefs>
    <ds:schemaRef ds:uri="office.server.policy"/>
  </ds:schemaRefs>
</ds:datastoreItem>
</file>

<file path=customXml/itemProps3.xml><?xml version="1.0" encoding="utf-8"?>
<ds:datastoreItem xmlns:ds="http://schemas.openxmlformats.org/officeDocument/2006/customXml" ds:itemID="{8E90059D-3CC1-4674-9650-B551A9E3650B}">
  <ds:schemaRefs>
    <ds:schemaRef ds:uri="http://schemas.microsoft.com/sharepoint/events"/>
  </ds:schemaRefs>
</ds:datastoreItem>
</file>

<file path=customXml/itemProps4.xml><?xml version="1.0" encoding="utf-8"?>
<ds:datastoreItem xmlns:ds="http://schemas.openxmlformats.org/officeDocument/2006/customXml" ds:itemID="{4090ABD8-7C10-43B6-9F30-7CC5AD82B091}">
  <ds:schemaRefs>
    <ds:schemaRef ds:uri="http://schemas.microsoft.com/sharepoint/v3/contenttype/forms"/>
  </ds:schemaRefs>
</ds:datastoreItem>
</file>

<file path=customXml/itemProps5.xml><?xml version="1.0" encoding="utf-8"?>
<ds:datastoreItem xmlns:ds="http://schemas.openxmlformats.org/officeDocument/2006/customXml" ds:itemID="{3A6BC3DD-1857-44F1-95C4-34D8F578EA68}">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28939810-4282-4d85-9f62-e6db0f2f4c3a"/>
    <ds:schemaRef ds:uri="http://purl.org/dc/elements/1.1/"/>
    <ds:schemaRef ds:uri="http://schemas.microsoft.com/office/2006/metadata/properties"/>
    <ds:schemaRef ds:uri="http://schemas.microsoft.com/sharepoint/v3"/>
    <ds:schemaRef ds:uri="http://schemas.microsoft.com/sharepoint/v4"/>
    <ds:schemaRef ds:uri="62366849-cc06-4d75-95a6-787f40761baf"/>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EPF-BPU - Lot 1</vt:lpstr>
      <vt:lpstr>'EPF-BPU - Lot 1'!Zone_d_impression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BARTHEL Joffrey ASC NIV 2 OT</dc:creator>
  <cp:lastModifiedBy>MARIOT Fabienne ATTACHE ADMI</cp:lastModifiedBy>
  <cp:lastPrinted>2025-11-05T10:08:28Z</cp:lastPrinted>
  <dcterms:created xsi:type="dcterms:W3CDTF">2023-08-23T13:45:31Z</dcterms:created>
  <dcterms:modified xsi:type="dcterms:W3CDTF">2025-11-24T11:03:00Z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0x010100D391C9900188BF44A2734355D32A3AFC0200498E17AE0064654BA788C817BED26650</vt:lpwstr>
  </property>
  <property fmtid="{D5CDD505-2E9C-101B-9397-08002B2CF9AE}" pid="3" name="_dlc_DocIdItemGuid">
    <vt:lpwstr>1dc08c8d-bdc1-4a77-a000-fffbe656a5e9</vt:lpwstr>
  </property>
  <property fmtid="{D5CDD505-2E9C-101B-9397-08002B2CF9AE}" pid="4" name="Statut de l'élément">
    <vt:lpwstr/>
  </property>
  <property fmtid="{D5CDD505-2E9C-101B-9397-08002B2CF9AE}" pid="5" name="Nature">
    <vt:lpwstr>693;#Bordereau de prix|ebdd8352-98df-48ce-b545-2202283cd1bc</vt:lpwstr>
  </property>
  <property fmtid="{D5CDD505-2E9C-101B-9397-08002B2CF9AE}" pid="6" name="Mots-clés">
    <vt:lpwstr/>
  </property>
  <property fmtid="{D5CDD505-2E9C-101B-9397-08002B2CF9AE}" pid="7" name="Type modèle">
    <vt:lpwstr/>
  </property>
  <property fmtid="{D5CDD505-2E9C-101B-9397-08002B2CF9AE}" pid="8" name="Projet - Thème1">
    <vt:lpwstr/>
  </property>
  <property fmtid="{D5CDD505-2E9C-101B-9397-08002B2CF9AE}" pid="9" name="Protection">
    <vt:lpwstr>457;#NP|cadf651c-c981-4cf9-9c64-0ba779488b3c</vt:lpwstr>
  </property>
</Properties>
</file>